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545" tabRatio="927" activeTab="6"/>
  </bookViews>
  <sheets>
    <sheet name="link" sheetId="27" r:id="rId1"/>
    <sheet name="LACUSTE" sheetId="2" r:id="rId2"/>
    <sheet name="OAKLEY" sheetId="3" r:id="rId3"/>
    <sheet name="MONT BLANC" sheetId="4" r:id="rId4"/>
    <sheet name="VOGUE" sheetId="5" r:id="rId5"/>
    <sheet name="RALPH LAUREN" sheetId="6" r:id="rId6"/>
    <sheet name="E.A" sheetId="7" r:id="rId7"/>
    <sheet name="G.A" sheetId="8" r:id="rId8"/>
    <sheet name="PRADA " sheetId="9" r:id="rId9"/>
    <sheet name="TIFFANY" sheetId="10" r:id="rId10"/>
    <sheet name="DOLICE &amp;GABBANA" sheetId="11" r:id="rId11"/>
    <sheet name="BVLGARI" sheetId="12" r:id="rId12"/>
    <sheet name="BURBERY" sheetId="13" r:id="rId13"/>
    <sheet name="VERSACE" sheetId="14" r:id="rId14"/>
    <sheet name="TOMFORD" sheetId="15" r:id="rId15"/>
    <sheet name="POLICE" sheetId="16" r:id="rId16"/>
    <sheet name="MAICHAEL KORS" sheetId="17" r:id="rId17"/>
    <sheet name="RAY BAN" sheetId="19" r:id="rId18"/>
    <sheet name="GUESS" sheetId="21" r:id="rId19"/>
    <sheet name="POLO" sheetId="26" r:id="rId20"/>
    <sheet name="LOZZA" sheetId="28" r:id="rId21"/>
    <sheet name="MONOGRAM" sheetId="29" r:id="rId22"/>
    <sheet name="ESCAPE" sheetId="30" r:id="rId23"/>
    <sheet name="RIVIERA" sheetId="31" r:id="rId24"/>
    <sheet name="GAY LAROCHE" sheetId="32" r:id="rId25"/>
    <sheet name="CLICKTIC" sheetId="33" r:id="rId26"/>
    <sheet name="MIRAFLEX" sheetId="34" r:id="rId27"/>
  </sheets>
  <externalReferences>
    <externalReference r:id="rId28"/>
  </externalReferences>
  <calcPr calcId="144525"/>
</workbook>
</file>

<file path=xl/calcChain.xml><?xml version="1.0" encoding="utf-8"?>
<calcChain xmlns="http://schemas.openxmlformats.org/spreadsheetml/2006/main">
  <c r="B60" i="27" l="1"/>
  <c r="B30" i="27" l="1"/>
  <c r="B38" i="27"/>
  <c r="B37" i="27"/>
  <c r="B36" i="27"/>
  <c r="B52" i="27"/>
  <c r="B50" i="27"/>
  <c r="B51" i="27"/>
  <c r="B49" i="27"/>
  <c r="B48" i="27"/>
  <c r="B47" i="27"/>
  <c r="B46" i="27"/>
  <c r="B6" i="27"/>
  <c r="B45" i="27"/>
  <c r="B44" i="27"/>
  <c r="B42" i="27"/>
  <c r="B40" i="27"/>
  <c r="B43" i="27"/>
  <c r="B41" i="27"/>
  <c r="B39" i="27"/>
  <c r="B31" i="27"/>
  <c r="B34" i="27" l="1"/>
  <c r="B35" i="27"/>
  <c r="B33" i="27"/>
  <c r="B32" i="27"/>
  <c r="B21" i="27"/>
  <c r="B20" i="27"/>
  <c r="B17" i="27"/>
  <c r="B16" i="27"/>
  <c r="B11" i="27" l="1"/>
  <c r="B10" i="27"/>
  <c r="B7" i="27"/>
  <c r="B29" i="27" l="1"/>
  <c r="B28" i="27"/>
  <c r="B27" i="27"/>
  <c r="B26" i="27"/>
  <c r="B25" i="27"/>
  <c r="B24" i="27"/>
  <c r="B19" i="27"/>
  <c r="B18" i="27"/>
  <c r="B15" i="27"/>
  <c r="B14" i="27"/>
  <c r="B13" i="27"/>
  <c r="B12" i="27"/>
  <c r="B9" i="27"/>
  <c r="B8" i="27"/>
  <c r="B5" i="27"/>
  <c r="B4" i="27"/>
  <c r="I101" i="34"/>
  <c r="B53" i="27" s="1"/>
  <c r="C101" i="34"/>
  <c r="A51" i="34"/>
  <c r="G51" i="34"/>
  <c r="A52" i="34"/>
  <c r="G52" i="34"/>
  <c r="A53" i="34"/>
  <c r="G53" i="34"/>
  <c r="A54" i="34"/>
  <c r="G54" i="34"/>
  <c r="A55" i="34"/>
  <c r="G55" i="34"/>
  <c r="A56" i="34"/>
  <c r="G56" i="34"/>
  <c r="A57" i="34"/>
  <c r="G57" i="34"/>
  <c r="A58" i="34"/>
  <c r="G58" i="34"/>
  <c r="A59" i="34"/>
  <c r="G59" i="34"/>
  <c r="A60" i="34"/>
  <c r="G60" i="34"/>
  <c r="A61" i="34"/>
  <c r="G61" i="34"/>
  <c r="A62" i="34"/>
  <c r="G62" i="34"/>
  <c r="A63" i="34"/>
  <c r="G63" i="34"/>
  <c r="A64" i="34"/>
  <c r="G64" i="34"/>
  <c r="A65" i="34"/>
  <c r="G65" i="34"/>
  <c r="A66" i="34"/>
  <c r="G66" i="34"/>
  <c r="A67" i="34"/>
  <c r="G67" i="34"/>
  <c r="A68" i="34"/>
  <c r="G68" i="34"/>
  <c r="A69" i="34"/>
  <c r="G69" i="34"/>
  <c r="A70" i="34"/>
  <c r="G70" i="34"/>
  <c r="A71" i="34"/>
  <c r="G71" i="34"/>
  <c r="A72" i="34"/>
  <c r="G72" i="34"/>
  <c r="A73" i="34"/>
  <c r="G73" i="34"/>
  <c r="A74" i="34"/>
  <c r="G74" i="34"/>
  <c r="A75" i="34"/>
  <c r="G75" i="34"/>
  <c r="A76" i="34"/>
  <c r="G76" i="34"/>
  <c r="A77" i="34"/>
  <c r="G77" i="34"/>
  <c r="A78" i="34"/>
  <c r="G78" i="34"/>
  <c r="A79" i="34"/>
  <c r="G79" i="34"/>
  <c r="A80" i="34"/>
  <c r="G80" i="34"/>
  <c r="A81" i="34"/>
  <c r="G81" i="34"/>
  <c r="A82" i="34"/>
  <c r="G82" i="34"/>
  <c r="A83" i="34"/>
  <c r="G83" i="34"/>
  <c r="A84" i="34"/>
  <c r="G84" i="34"/>
  <c r="A85" i="34"/>
  <c r="G85" i="34"/>
  <c r="A86" i="34"/>
  <c r="G86" i="34"/>
  <c r="A87" i="34"/>
  <c r="G87" i="34"/>
  <c r="A88" i="34"/>
  <c r="G88" i="34"/>
  <c r="A89" i="34"/>
  <c r="G89" i="34"/>
  <c r="A90" i="34"/>
  <c r="G90" i="34"/>
  <c r="A91" i="34"/>
  <c r="G91" i="34"/>
  <c r="A92" i="34"/>
  <c r="G92" i="34"/>
  <c r="A93" i="34"/>
  <c r="G93" i="34"/>
  <c r="A94" i="34"/>
  <c r="G94" i="34"/>
  <c r="A95" i="34"/>
  <c r="G95" i="34"/>
  <c r="A96" i="34"/>
  <c r="G96" i="34"/>
  <c r="A97" i="34"/>
  <c r="G97" i="34"/>
  <c r="A98" i="34"/>
  <c r="G98" i="34"/>
  <c r="A99" i="34"/>
  <c r="G99" i="34"/>
  <c r="A100" i="34"/>
  <c r="G100" i="34"/>
  <c r="I101" i="33"/>
  <c r="C101" i="33"/>
  <c r="A51" i="33"/>
  <c r="G51" i="33"/>
  <c r="A52" i="33"/>
  <c r="G52" i="33"/>
  <c r="A53" i="33"/>
  <c r="G53" i="33"/>
  <c r="A54" i="33"/>
  <c r="G54" i="33"/>
  <c r="A55" i="33"/>
  <c r="G55" i="33"/>
  <c r="A56" i="33"/>
  <c r="G56" i="33"/>
  <c r="A57" i="33"/>
  <c r="G57" i="33"/>
  <c r="A58" i="33"/>
  <c r="G58" i="33"/>
  <c r="A59" i="33"/>
  <c r="G59" i="33"/>
  <c r="A60" i="33"/>
  <c r="G60" i="33"/>
  <c r="A61" i="33"/>
  <c r="G61" i="33"/>
  <c r="A62" i="33"/>
  <c r="G62" i="33"/>
  <c r="A63" i="33"/>
  <c r="G63" i="33"/>
  <c r="A64" i="33"/>
  <c r="G64" i="33"/>
  <c r="A65" i="33"/>
  <c r="G65" i="33"/>
  <c r="A66" i="33"/>
  <c r="G66" i="33"/>
  <c r="A67" i="33"/>
  <c r="G67" i="33"/>
  <c r="A68" i="33"/>
  <c r="G68" i="33"/>
  <c r="A69" i="33"/>
  <c r="G69" i="33"/>
  <c r="A70" i="33"/>
  <c r="G70" i="33"/>
  <c r="A71" i="33"/>
  <c r="G71" i="33"/>
  <c r="A72" i="33"/>
  <c r="G72" i="33"/>
  <c r="A73" i="33"/>
  <c r="G73" i="33"/>
  <c r="A74" i="33"/>
  <c r="G74" i="33"/>
  <c r="A75" i="33"/>
  <c r="G75" i="33"/>
  <c r="A76" i="33"/>
  <c r="G76" i="33"/>
  <c r="A77" i="33"/>
  <c r="G77" i="33"/>
  <c r="A78" i="33"/>
  <c r="G78" i="33"/>
  <c r="A79" i="33"/>
  <c r="G79" i="33"/>
  <c r="A80" i="33"/>
  <c r="G80" i="33"/>
  <c r="A81" i="33"/>
  <c r="G81" i="33"/>
  <c r="A82" i="33"/>
  <c r="G82" i="33"/>
  <c r="A83" i="33"/>
  <c r="G83" i="33"/>
  <c r="A84" i="33"/>
  <c r="G84" i="33"/>
  <c r="A85" i="33"/>
  <c r="G85" i="33"/>
  <c r="A86" i="33"/>
  <c r="G86" i="33"/>
  <c r="A87" i="33"/>
  <c r="G87" i="33"/>
  <c r="A88" i="33"/>
  <c r="G88" i="33"/>
  <c r="A89" i="33"/>
  <c r="G89" i="33"/>
  <c r="A90" i="33"/>
  <c r="G90" i="33"/>
  <c r="A91" i="33"/>
  <c r="G91" i="33"/>
  <c r="A92" i="33"/>
  <c r="G92" i="33"/>
  <c r="A93" i="33"/>
  <c r="G93" i="33"/>
  <c r="A94" i="33"/>
  <c r="G94" i="33"/>
  <c r="A95" i="33"/>
  <c r="G95" i="33"/>
  <c r="A96" i="33"/>
  <c r="G96" i="33"/>
  <c r="A97" i="33"/>
  <c r="G97" i="33"/>
  <c r="A98" i="33"/>
  <c r="G98" i="33"/>
  <c r="A99" i="33"/>
  <c r="G99" i="33"/>
  <c r="A100" i="33"/>
  <c r="G100" i="33"/>
  <c r="I101" i="32"/>
  <c r="C101" i="32"/>
  <c r="A51" i="32"/>
  <c r="G51" i="32"/>
  <c r="A52" i="32"/>
  <c r="G52" i="32"/>
  <c r="A53" i="32"/>
  <c r="G53" i="32"/>
  <c r="A54" i="32"/>
  <c r="G54" i="32"/>
  <c r="A55" i="32"/>
  <c r="G55" i="32"/>
  <c r="A56" i="32"/>
  <c r="G56" i="32"/>
  <c r="A57" i="32"/>
  <c r="G57" i="32"/>
  <c r="A58" i="32"/>
  <c r="G58" i="32"/>
  <c r="A59" i="32"/>
  <c r="G59" i="32"/>
  <c r="A60" i="32"/>
  <c r="G60" i="32"/>
  <c r="A61" i="32"/>
  <c r="G61" i="32"/>
  <c r="A62" i="32"/>
  <c r="G62" i="32"/>
  <c r="A63" i="32"/>
  <c r="G63" i="32"/>
  <c r="A64" i="32"/>
  <c r="G64" i="32"/>
  <c r="A65" i="32"/>
  <c r="G65" i="32"/>
  <c r="A66" i="32"/>
  <c r="G66" i="32"/>
  <c r="A67" i="32"/>
  <c r="G67" i="32"/>
  <c r="A68" i="32"/>
  <c r="G68" i="32"/>
  <c r="A69" i="32"/>
  <c r="G69" i="32"/>
  <c r="A70" i="32"/>
  <c r="G70" i="32"/>
  <c r="A71" i="32"/>
  <c r="G71" i="32"/>
  <c r="A72" i="32"/>
  <c r="G72" i="32"/>
  <c r="A73" i="32"/>
  <c r="G73" i="32"/>
  <c r="A74" i="32"/>
  <c r="G74" i="32"/>
  <c r="A75" i="32"/>
  <c r="G75" i="32"/>
  <c r="A76" i="32"/>
  <c r="G76" i="32"/>
  <c r="A77" i="32"/>
  <c r="G77" i="32"/>
  <c r="A78" i="32"/>
  <c r="G78" i="32"/>
  <c r="A79" i="32"/>
  <c r="G79" i="32"/>
  <c r="A80" i="32"/>
  <c r="G80" i="32"/>
  <c r="A81" i="32"/>
  <c r="G81" i="32"/>
  <c r="A82" i="32"/>
  <c r="G82" i="32"/>
  <c r="A83" i="32"/>
  <c r="G83" i="32"/>
  <c r="A84" i="32"/>
  <c r="G84" i="32"/>
  <c r="A85" i="32"/>
  <c r="G85" i="32"/>
  <c r="A86" i="32"/>
  <c r="G86" i="32"/>
  <c r="A87" i="32"/>
  <c r="G87" i="32"/>
  <c r="A88" i="32"/>
  <c r="G88" i="32"/>
  <c r="A89" i="32"/>
  <c r="G89" i="32"/>
  <c r="A90" i="32"/>
  <c r="G90" i="32"/>
  <c r="A91" i="32"/>
  <c r="G91" i="32"/>
  <c r="A92" i="32"/>
  <c r="G92" i="32"/>
  <c r="A93" i="32"/>
  <c r="G93" i="32"/>
  <c r="A94" i="32"/>
  <c r="G94" i="32"/>
  <c r="A95" i="32"/>
  <c r="G95" i="32"/>
  <c r="A96" i="32"/>
  <c r="G96" i="32"/>
  <c r="A97" i="32"/>
  <c r="G97" i="32"/>
  <c r="A98" i="32"/>
  <c r="G98" i="32"/>
  <c r="A99" i="32"/>
  <c r="G99" i="32"/>
  <c r="A100" i="32"/>
  <c r="G100" i="32"/>
  <c r="I101" i="31"/>
  <c r="C101" i="31"/>
  <c r="A51" i="31"/>
  <c r="G51" i="31"/>
  <c r="A52" i="31"/>
  <c r="G52" i="31"/>
  <c r="A53" i="31"/>
  <c r="G53" i="31"/>
  <c r="A54" i="31"/>
  <c r="G54" i="31"/>
  <c r="A55" i="31"/>
  <c r="G55" i="31"/>
  <c r="A56" i="31"/>
  <c r="G56" i="31"/>
  <c r="A57" i="31"/>
  <c r="G57" i="31"/>
  <c r="A58" i="31"/>
  <c r="G58" i="31"/>
  <c r="A59" i="31"/>
  <c r="G59" i="31"/>
  <c r="A60" i="31"/>
  <c r="G60" i="31"/>
  <c r="A61" i="31"/>
  <c r="G61" i="31"/>
  <c r="A62" i="31"/>
  <c r="G62" i="31"/>
  <c r="A63" i="31"/>
  <c r="G63" i="31"/>
  <c r="A64" i="31"/>
  <c r="G64" i="31"/>
  <c r="A65" i="31"/>
  <c r="G65" i="31"/>
  <c r="A66" i="31"/>
  <c r="G66" i="31"/>
  <c r="A67" i="31"/>
  <c r="G67" i="31"/>
  <c r="A68" i="31"/>
  <c r="G68" i="31"/>
  <c r="A69" i="31"/>
  <c r="G69" i="31"/>
  <c r="A70" i="31"/>
  <c r="G70" i="31"/>
  <c r="A71" i="31"/>
  <c r="G71" i="31"/>
  <c r="A72" i="31"/>
  <c r="G72" i="31"/>
  <c r="A73" i="31"/>
  <c r="G73" i="31"/>
  <c r="A74" i="31"/>
  <c r="G74" i="31"/>
  <c r="A75" i="31"/>
  <c r="G75" i="31"/>
  <c r="A76" i="31"/>
  <c r="G76" i="31"/>
  <c r="A77" i="31"/>
  <c r="G77" i="31"/>
  <c r="A78" i="31"/>
  <c r="G78" i="31"/>
  <c r="A79" i="31"/>
  <c r="G79" i="31"/>
  <c r="A80" i="31"/>
  <c r="G80" i="31"/>
  <c r="A81" i="31"/>
  <c r="G81" i="31"/>
  <c r="A82" i="31"/>
  <c r="G82" i="31"/>
  <c r="A83" i="31"/>
  <c r="G83" i="31"/>
  <c r="A84" i="31"/>
  <c r="G84" i="31"/>
  <c r="A85" i="31"/>
  <c r="G85" i="31"/>
  <c r="A86" i="31"/>
  <c r="G86" i="31"/>
  <c r="A87" i="31"/>
  <c r="G87" i="31"/>
  <c r="A88" i="31"/>
  <c r="G88" i="31"/>
  <c r="A89" i="31"/>
  <c r="G89" i="31"/>
  <c r="A90" i="31"/>
  <c r="G90" i="31"/>
  <c r="A91" i="31"/>
  <c r="G91" i="31"/>
  <c r="A92" i="31"/>
  <c r="G92" i="31"/>
  <c r="A93" i="31"/>
  <c r="G93" i="31"/>
  <c r="A94" i="31"/>
  <c r="G94" i="31"/>
  <c r="A95" i="31"/>
  <c r="G95" i="31"/>
  <c r="A96" i="31"/>
  <c r="G96" i="31"/>
  <c r="A97" i="31"/>
  <c r="G97" i="31"/>
  <c r="A98" i="31"/>
  <c r="G98" i="31"/>
  <c r="A99" i="31"/>
  <c r="G99" i="31"/>
  <c r="A100" i="31"/>
  <c r="G100" i="31"/>
  <c r="I101" i="30"/>
  <c r="C101" i="30"/>
  <c r="A51" i="30"/>
  <c r="G51" i="30"/>
  <c r="A52" i="30"/>
  <c r="G52" i="30"/>
  <c r="A53" i="30"/>
  <c r="G53" i="30"/>
  <c r="A54" i="30"/>
  <c r="G54" i="30"/>
  <c r="A55" i="30"/>
  <c r="G55" i="30"/>
  <c r="A56" i="30"/>
  <c r="G56" i="30"/>
  <c r="A57" i="30"/>
  <c r="G57" i="30"/>
  <c r="A58" i="30"/>
  <c r="G58" i="30"/>
  <c r="A59" i="30"/>
  <c r="G59" i="30"/>
  <c r="A60" i="30"/>
  <c r="G60" i="30"/>
  <c r="A61" i="30"/>
  <c r="G61" i="30"/>
  <c r="A62" i="30"/>
  <c r="G62" i="30"/>
  <c r="A63" i="30"/>
  <c r="G63" i="30"/>
  <c r="A64" i="30"/>
  <c r="G64" i="30"/>
  <c r="A65" i="30"/>
  <c r="G65" i="30"/>
  <c r="A66" i="30"/>
  <c r="G66" i="30"/>
  <c r="A67" i="30"/>
  <c r="G67" i="30"/>
  <c r="A68" i="30"/>
  <c r="G68" i="30"/>
  <c r="A69" i="30"/>
  <c r="G69" i="30"/>
  <c r="A70" i="30"/>
  <c r="G70" i="30"/>
  <c r="A71" i="30"/>
  <c r="G71" i="30"/>
  <c r="A72" i="30"/>
  <c r="G72" i="30"/>
  <c r="A73" i="30"/>
  <c r="G73" i="30"/>
  <c r="A74" i="30"/>
  <c r="G74" i="30"/>
  <c r="A75" i="30"/>
  <c r="G75" i="30"/>
  <c r="A76" i="30"/>
  <c r="G76" i="30"/>
  <c r="A77" i="30"/>
  <c r="G77" i="30"/>
  <c r="A78" i="30"/>
  <c r="G78" i="30"/>
  <c r="A79" i="30"/>
  <c r="G79" i="30"/>
  <c r="A80" i="30"/>
  <c r="G80" i="30"/>
  <c r="A81" i="30"/>
  <c r="G81" i="30"/>
  <c r="A82" i="30"/>
  <c r="G82" i="30"/>
  <c r="A83" i="30"/>
  <c r="G83" i="30"/>
  <c r="A84" i="30"/>
  <c r="G84" i="30"/>
  <c r="A85" i="30"/>
  <c r="G85" i="30"/>
  <c r="A86" i="30"/>
  <c r="G86" i="30"/>
  <c r="A87" i="30"/>
  <c r="G87" i="30"/>
  <c r="A88" i="30"/>
  <c r="G88" i="30"/>
  <c r="A89" i="30"/>
  <c r="G89" i="30"/>
  <c r="A90" i="30"/>
  <c r="G90" i="30"/>
  <c r="A91" i="30"/>
  <c r="G91" i="30"/>
  <c r="A92" i="30"/>
  <c r="G92" i="30"/>
  <c r="A93" i="30"/>
  <c r="G93" i="30"/>
  <c r="A94" i="30"/>
  <c r="G94" i="30"/>
  <c r="A95" i="30"/>
  <c r="G95" i="30"/>
  <c r="A96" i="30"/>
  <c r="G96" i="30"/>
  <c r="A97" i="30"/>
  <c r="G97" i="30"/>
  <c r="A98" i="30"/>
  <c r="G98" i="30"/>
  <c r="A99" i="30"/>
  <c r="G99" i="30"/>
  <c r="A100" i="30"/>
  <c r="G100" i="30"/>
  <c r="I101" i="29"/>
  <c r="C101" i="29"/>
  <c r="A51" i="29"/>
  <c r="G51" i="29"/>
  <c r="A52" i="29"/>
  <c r="G52" i="29"/>
  <c r="A53" i="29"/>
  <c r="G53" i="29"/>
  <c r="A54" i="29"/>
  <c r="G54" i="29"/>
  <c r="A55" i="29"/>
  <c r="G55" i="29"/>
  <c r="A56" i="29"/>
  <c r="G56" i="29"/>
  <c r="A57" i="29"/>
  <c r="G57" i="29"/>
  <c r="A58" i="29"/>
  <c r="G58" i="29"/>
  <c r="A59" i="29"/>
  <c r="G59" i="29"/>
  <c r="A60" i="29"/>
  <c r="G60" i="29"/>
  <c r="A61" i="29"/>
  <c r="G61" i="29"/>
  <c r="A62" i="29"/>
  <c r="G62" i="29"/>
  <c r="A63" i="29"/>
  <c r="G63" i="29"/>
  <c r="A64" i="29"/>
  <c r="G64" i="29"/>
  <c r="A65" i="29"/>
  <c r="G65" i="29"/>
  <c r="A66" i="29"/>
  <c r="G66" i="29"/>
  <c r="A67" i="29"/>
  <c r="G67" i="29"/>
  <c r="A68" i="29"/>
  <c r="G68" i="29"/>
  <c r="A69" i="29"/>
  <c r="G69" i="29"/>
  <c r="A70" i="29"/>
  <c r="G70" i="29"/>
  <c r="A71" i="29"/>
  <c r="G71" i="29"/>
  <c r="A72" i="29"/>
  <c r="G72" i="29"/>
  <c r="A73" i="29"/>
  <c r="G73" i="29"/>
  <c r="A74" i="29"/>
  <c r="G74" i="29"/>
  <c r="A75" i="29"/>
  <c r="G75" i="29"/>
  <c r="A76" i="29"/>
  <c r="G76" i="29"/>
  <c r="A77" i="29"/>
  <c r="G77" i="29"/>
  <c r="A78" i="29"/>
  <c r="G78" i="29"/>
  <c r="A79" i="29"/>
  <c r="G79" i="29"/>
  <c r="A80" i="29"/>
  <c r="G80" i="29"/>
  <c r="A81" i="29"/>
  <c r="G81" i="29"/>
  <c r="A82" i="29"/>
  <c r="G82" i="29"/>
  <c r="A83" i="29"/>
  <c r="G83" i="29"/>
  <c r="A84" i="29"/>
  <c r="G84" i="29"/>
  <c r="A85" i="29"/>
  <c r="G85" i="29"/>
  <c r="A86" i="29"/>
  <c r="G86" i="29"/>
  <c r="A87" i="29"/>
  <c r="G87" i="29"/>
  <c r="A88" i="29"/>
  <c r="G88" i="29"/>
  <c r="A89" i="29"/>
  <c r="G89" i="29"/>
  <c r="A90" i="29"/>
  <c r="G90" i="29"/>
  <c r="A91" i="29"/>
  <c r="G91" i="29"/>
  <c r="A92" i="29"/>
  <c r="G92" i="29"/>
  <c r="A93" i="29"/>
  <c r="G93" i="29"/>
  <c r="A94" i="29"/>
  <c r="G94" i="29"/>
  <c r="A95" i="29"/>
  <c r="G95" i="29"/>
  <c r="A96" i="29"/>
  <c r="G96" i="29"/>
  <c r="A97" i="29"/>
  <c r="G97" i="29"/>
  <c r="A98" i="29"/>
  <c r="G98" i="29"/>
  <c r="A99" i="29"/>
  <c r="G99" i="29"/>
  <c r="A100" i="29"/>
  <c r="G100" i="29"/>
  <c r="I101" i="28"/>
  <c r="C101" i="28"/>
  <c r="A51" i="28"/>
  <c r="G51" i="28"/>
  <c r="A52" i="28"/>
  <c r="G52" i="28"/>
  <c r="A53" i="28"/>
  <c r="G53" i="28"/>
  <c r="A54" i="28"/>
  <c r="G54" i="28"/>
  <c r="A55" i="28"/>
  <c r="G55" i="28"/>
  <c r="A56" i="28"/>
  <c r="G56" i="28"/>
  <c r="A57" i="28"/>
  <c r="G57" i="28"/>
  <c r="A58" i="28"/>
  <c r="G58" i="28"/>
  <c r="A59" i="28"/>
  <c r="G59" i="28"/>
  <c r="A60" i="28"/>
  <c r="G60" i="28"/>
  <c r="A61" i="28"/>
  <c r="G61" i="28"/>
  <c r="A62" i="28"/>
  <c r="G62" i="28"/>
  <c r="A63" i="28"/>
  <c r="G63" i="28"/>
  <c r="A64" i="28"/>
  <c r="G64" i="28"/>
  <c r="A65" i="28"/>
  <c r="G65" i="28"/>
  <c r="A66" i="28"/>
  <c r="G66" i="28"/>
  <c r="A67" i="28"/>
  <c r="G67" i="28"/>
  <c r="A68" i="28"/>
  <c r="G68" i="28"/>
  <c r="A69" i="28"/>
  <c r="G69" i="28"/>
  <c r="A70" i="28"/>
  <c r="G70" i="28"/>
  <c r="A71" i="28"/>
  <c r="G71" i="28"/>
  <c r="A72" i="28"/>
  <c r="G72" i="28"/>
  <c r="A73" i="28"/>
  <c r="G73" i="28"/>
  <c r="A74" i="28"/>
  <c r="G74" i="28"/>
  <c r="A75" i="28"/>
  <c r="G75" i="28"/>
  <c r="A76" i="28"/>
  <c r="G76" i="28"/>
  <c r="A77" i="28"/>
  <c r="G77" i="28"/>
  <c r="A78" i="28"/>
  <c r="G78" i="28"/>
  <c r="A79" i="28"/>
  <c r="G79" i="28"/>
  <c r="A80" i="28"/>
  <c r="G80" i="28"/>
  <c r="A81" i="28"/>
  <c r="G81" i="28"/>
  <c r="A82" i="28"/>
  <c r="G82" i="28"/>
  <c r="A83" i="28"/>
  <c r="G83" i="28"/>
  <c r="A84" i="28"/>
  <c r="G84" i="28"/>
  <c r="A85" i="28"/>
  <c r="G85" i="28"/>
  <c r="A86" i="28"/>
  <c r="G86" i="28"/>
  <c r="A87" i="28"/>
  <c r="G87" i="28"/>
  <c r="A88" i="28"/>
  <c r="G88" i="28"/>
  <c r="A89" i="28"/>
  <c r="G89" i="28"/>
  <c r="A90" i="28"/>
  <c r="G90" i="28"/>
  <c r="A91" i="28"/>
  <c r="G91" i="28"/>
  <c r="A92" i="28"/>
  <c r="G92" i="28"/>
  <c r="A93" i="28"/>
  <c r="G93" i="28"/>
  <c r="A94" i="28"/>
  <c r="G94" i="28"/>
  <c r="A95" i="28"/>
  <c r="G95" i="28"/>
  <c r="A96" i="28"/>
  <c r="G96" i="28"/>
  <c r="A97" i="28"/>
  <c r="G97" i="28"/>
  <c r="A98" i="28"/>
  <c r="G98" i="28"/>
  <c r="A99" i="28"/>
  <c r="G99" i="28"/>
  <c r="A100" i="28"/>
  <c r="G100" i="28"/>
  <c r="I101" i="26"/>
  <c r="C101" i="26"/>
  <c r="A51" i="26"/>
  <c r="G51" i="26"/>
  <c r="A52" i="26"/>
  <c r="G52" i="26"/>
  <c r="A53" i="26"/>
  <c r="G53" i="26"/>
  <c r="A54" i="26"/>
  <c r="G54" i="26"/>
  <c r="A55" i="26"/>
  <c r="G55" i="26"/>
  <c r="A56" i="26"/>
  <c r="G56" i="26"/>
  <c r="A57" i="26"/>
  <c r="G57" i="26"/>
  <c r="A58" i="26"/>
  <c r="G58" i="26"/>
  <c r="A59" i="26"/>
  <c r="G59" i="26"/>
  <c r="A60" i="26"/>
  <c r="G60" i="26"/>
  <c r="A61" i="26"/>
  <c r="G61" i="26"/>
  <c r="A62" i="26"/>
  <c r="G62" i="26"/>
  <c r="A63" i="26"/>
  <c r="G63" i="26"/>
  <c r="A64" i="26"/>
  <c r="G64" i="26"/>
  <c r="A65" i="26"/>
  <c r="G65" i="26"/>
  <c r="A66" i="26"/>
  <c r="G66" i="26"/>
  <c r="A67" i="26"/>
  <c r="G67" i="26"/>
  <c r="A68" i="26"/>
  <c r="G68" i="26"/>
  <c r="A69" i="26"/>
  <c r="G69" i="26"/>
  <c r="A70" i="26"/>
  <c r="G70" i="26"/>
  <c r="A71" i="26"/>
  <c r="G71" i="26"/>
  <c r="A72" i="26"/>
  <c r="G72" i="26"/>
  <c r="A73" i="26"/>
  <c r="G73" i="26"/>
  <c r="A74" i="26"/>
  <c r="G74" i="26"/>
  <c r="A75" i="26"/>
  <c r="G75" i="26"/>
  <c r="A76" i="26"/>
  <c r="G76" i="26"/>
  <c r="A77" i="26"/>
  <c r="G77" i="26"/>
  <c r="A78" i="26"/>
  <c r="G78" i="26"/>
  <c r="A79" i="26"/>
  <c r="G79" i="26"/>
  <c r="A80" i="26"/>
  <c r="G80" i="26"/>
  <c r="A81" i="26"/>
  <c r="G81" i="26"/>
  <c r="A82" i="26"/>
  <c r="G82" i="26"/>
  <c r="A83" i="26"/>
  <c r="G83" i="26"/>
  <c r="A84" i="26"/>
  <c r="G84" i="26"/>
  <c r="A85" i="26"/>
  <c r="G85" i="26"/>
  <c r="A86" i="26"/>
  <c r="G86" i="26"/>
  <c r="A87" i="26"/>
  <c r="G87" i="26"/>
  <c r="A88" i="26"/>
  <c r="G88" i="26"/>
  <c r="A89" i="26"/>
  <c r="G89" i="26"/>
  <c r="A90" i="26"/>
  <c r="G90" i="26"/>
  <c r="A91" i="26"/>
  <c r="G91" i="26"/>
  <c r="A92" i="26"/>
  <c r="G92" i="26"/>
  <c r="A93" i="26"/>
  <c r="G93" i="26"/>
  <c r="A94" i="26"/>
  <c r="G94" i="26"/>
  <c r="A95" i="26"/>
  <c r="G95" i="26"/>
  <c r="A96" i="26"/>
  <c r="G96" i="26"/>
  <c r="A97" i="26"/>
  <c r="G97" i="26"/>
  <c r="A98" i="26"/>
  <c r="G98" i="26"/>
  <c r="A99" i="26"/>
  <c r="G99" i="26"/>
  <c r="A100" i="26"/>
  <c r="G100" i="26"/>
  <c r="I101" i="21"/>
  <c r="C101" i="21"/>
  <c r="A51" i="21"/>
  <c r="G51" i="21"/>
  <c r="A52" i="21"/>
  <c r="G52" i="21"/>
  <c r="A53" i="21"/>
  <c r="G53" i="21"/>
  <c r="A54" i="21"/>
  <c r="G54" i="21"/>
  <c r="A55" i="21"/>
  <c r="G55" i="21"/>
  <c r="A56" i="21"/>
  <c r="G56" i="21"/>
  <c r="A57" i="21"/>
  <c r="G57" i="21"/>
  <c r="A58" i="21"/>
  <c r="G58" i="21"/>
  <c r="A59" i="21"/>
  <c r="G59" i="21"/>
  <c r="A60" i="21"/>
  <c r="G60" i="21"/>
  <c r="A61" i="21"/>
  <c r="G61" i="21"/>
  <c r="A62" i="21"/>
  <c r="G62" i="21"/>
  <c r="A63" i="21"/>
  <c r="G63" i="21"/>
  <c r="A64" i="21"/>
  <c r="G64" i="21"/>
  <c r="A65" i="21"/>
  <c r="G65" i="21"/>
  <c r="A66" i="21"/>
  <c r="G66" i="21"/>
  <c r="A67" i="21"/>
  <c r="G67" i="21"/>
  <c r="A68" i="21"/>
  <c r="G68" i="21"/>
  <c r="A69" i="21"/>
  <c r="G69" i="21"/>
  <c r="A70" i="21"/>
  <c r="G70" i="21"/>
  <c r="A71" i="21"/>
  <c r="G71" i="21"/>
  <c r="A72" i="21"/>
  <c r="G72" i="21"/>
  <c r="A73" i="21"/>
  <c r="G73" i="21"/>
  <c r="A74" i="21"/>
  <c r="G74" i="21"/>
  <c r="A75" i="21"/>
  <c r="G75" i="21"/>
  <c r="A76" i="21"/>
  <c r="G76" i="21"/>
  <c r="A77" i="21"/>
  <c r="G77" i="21"/>
  <c r="A78" i="21"/>
  <c r="G78" i="21"/>
  <c r="A79" i="21"/>
  <c r="G79" i="21"/>
  <c r="A80" i="21"/>
  <c r="G80" i="21"/>
  <c r="A81" i="21"/>
  <c r="G81" i="21"/>
  <c r="A82" i="21"/>
  <c r="G82" i="21"/>
  <c r="A83" i="21"/>
  <c r="G83" i="21"/>
  <c r="A84" i="21"/>
  <c r="G84" i="21"/>
  <c r="A85" i="21"/>
  <c r="G85" i="21"/>
  <c r="A86" i="21"/>
  <c r="G86" i="21"/>
  <c r="A87" i="21"/>
  <c r="G87" i="21"/>
  <c r="A88" i="21"/>
  <c r="G88" i="21"/>
  <c r="A89" i="21"/>
  <c r="G89" i="21"/>
  <c r="A90" i="21"/>
  <c r="G90" i="21"/>
  <c r="A91" i="21"/>
  <c r="G91" i="21"/>
  <c r="A92" i="21"/>
  <c r="G92" i="21"/>
  <c r="A93" i="21"/>
  <c r="G93" i="21"/>
  <c r="A94" i="21"/>
  <c r="G94" i="21"/>
  <c r="A95" i="21"/>
  <c r="G95" i="21"/>
  <c r="A96" i="21"/>
  <c r="G96" i="21"/>
  <c r="A97" i="21"/>
  <c r="G97" i="21"/>
  <c r="A98" i="21"/>
  <c r="G98" i="21"/>
  <c r="A99" i="21"/>
  <c r="G99" i="21"/>
  <c r="A100" i="21"/>
  <c r="G100" i="21"/>
  <c r="I101" i="19"/>
  <c r="C101" i="19"/>
  <c r="B81" i="19"/>
  <c r="A81" i="19" s="1"/>
  <c r="B82" i="19"/>
  <c r="A82" i="19" s="1"/>
  <c r="B83" i="19"/>
  <c r="A83" i="19" s="1"/>
  <c r="B84" i="19"/>
  <c r="A84" i="19" s="1"/>
  <c r="B85" i="19"/>
  <c r="A85" i="19" s="1"/>
  <c r="B86" i="19"/>
  <c r="A86" i="19" s="1"/>
  <c r="B87" i="19"/>
  <c r="A87" i="19" s="1"/>
  <c r="B88" i="19"/>
  <c r="A88" i="19" s="1"/>
  <c r="B89" i="19"/>
  <c r="A89" i="19" s="1"/>
  <c r="B90" i="19"/>
  <c r="A90" i="19" s="1"/>
  <c r="B91" i="19"/>
  <c r="A91" i="19" s="1"/>
  <c r="B92" i="19"/>
  <c r="A92" i="19" s="1"/>
  <c r="B93" i="19"/>
  <c r="A93" i="19" s="1"/>
  <c r="B94" i="19"/>
  <c r="A94" i="19" s="1"/>
  <c r="B95" i="19"/>
  <c r="A95" i="19" s="1"/>
  <c r="B96" i="19"/>
  <c r="A96" i="19" s="1"/>
  <c r="B97" i="19"/>
  <c r="A97" i="19" s="1"/>
  <c r="B98" i="19"/>
  <c r="A98" i="19" s="1"/>
  <c r="B99" i="19"/>
  <c r="A99" i="19" s="1"/>
  <c r="B100" i="19"/>
  <c r="A100" i="19" s="1"/>
  <c r="I101" i="17"/>
  <c r="C101" i="17"/>
  <c r="A51" i="17"/>
  <c r="G51" i="17"/>
  <c r="A52" i="17"/>
  <c r="G52" i="17"/>
  <c r="A53" i="17"/>
  <c r="G53" i="17"/>
  <c r="A54" i="17"/>
  <c r="G54" i="17"/>
  <c r="A55" i="17"/>
  <c r="G55" i="17"/>
  <c r="A56" i="17"/>
  <c r="G56" i="17"/>
  <c r="A57" i="17"/>
  <c r="G57" i="17"/>
  <c r="A58" i="17"/>
  <c r="G58" i="17"/>
  <c r="A59" i="17"/>
  <c r="G59" i="17"/>
  <c r="A60" i="17"/>
  <c r="G60" i="17"/>
  <c r="A61" i="17"/>
  <c r="G61" i="17"/>
  <c r="A62" i="17"/>
  <c r="G62" i="17"/>
  <c r="A63" i="17"/>
  <c r="G63" i="17"/>
  <c r="A64" i="17"/>
  <c r="G64" i="17"/>
  <c r="A65" i="17"/>
  <c r="G65" i="17"/>
  <c r="A66" i="17"/>
  <c r="G66" i="17"/>
  <c r="A67" i="17"/>
  <c r="G67" i="17"/>
  <c r="A68" i="17"/>
  <c r="G68" i="17"/>
  <c r="A69" i="17"/>
  <c r="G69" i="17"/>
  <c r="A70" i="17"/>
  <c r="G70" i="17"/>
  <c r="A71" i="17"/>
  <c r="G71" i="17"/>
  <c r="A72" i="17"/>
  <c r="G72" i="17"/>
  <c r="A73" i="17"/>
  <c r="G73" i="17"/>
  <c r="A74" i="17"/>
  <c r="G74" i="17"/>
  <c r="A75" i="17"/>
  <c r="G75" i="17"/>
  <c r="A76" i="17"/>
  <c r="G76" i="17"/>
  <c r="A77" i="17"/>
  <c r="G77" i="17"/>
  <c r="A78" i="17"/>
  <c r="G78" i="17"/>
  <c r="A79" i="17"/>
  <c r="G79" i="17"/>
  <c r="A80" i="17"/>
  <c r="G80" i="17"/>
  <c r="A81" i="17"/>
  <c r="G81" i="17"/>
  <c r="A82" i="17"/>
  <c r="G82" i="17"/>
  <c r="A83" i="17"/>
  <c r="G83" i="17"/>
  <c r="A84" i="17"/>
  <c r="G84" i="17"/>
  <c r="A85" i="17"/>
  <c r="G85" i="17"/>
  <c r="A86" i="17"/>
  <c r="G86" i="17"/>
  <c r="A87" i="17"/>
  <c r="G87" i="17"/>
  <c r="A88" i="17"/>
  <c r="G88" i="17"/>
  <c r="A89" i="17"/>
  <c r="G89" i="17"/>
  <c r="A90" i="17"/>
  <c r="G90" i="17"/>
  <c r="A91" i="17"/>
  <c r="G91" i="17"/>
  <c r="A92" i="17"/>
  <c r="G92" i="17"/>
  <c r="A93" i="17"/>
  <c r="G93" i="17"/>
  <c r="A94" i="17"/>
  <c r="G94" i="17"/>
  <c r="A95" i="17"/>
  <c r="G95" i="17"/>
  <c r="A96" i="17"/>
  <c r="G96" i="17"/>
  <c r="A97" i="17"/>
  <c r="G97" i="17"/>
  <c r="A98" i="17"/>
  <c r="G98" i="17"/>
  <c r="A99" i="17"/>
  <c r="G99" i="17"/>
  <c r="A100" i="17"/>
  <c r="G100" i="17"/>
  <c r="I101" i="16"/>
  <c r="C101" i="16"/>
  <c r="A51" i="16"/>
  <c r="G51" i="16"/>
  <c r="A52" i="16"/>
  <c r="G52" i="16"/>
  <c r="A53" i="16"/>
  <c r="G53" i="16"/>
  <c r="A54" i="16"/>
  <c r="G54" i="16"/>
  <c r="A55" i="16"/>
  <c r="G55" i="16"/>
  <c r="A56" i="16"/>
  <c r="G56" i="16"/>
  <c r="A57" i="16"/>
  <c r="G57" i="16"/>
  <c r="A58" i="16"/>
  <c r="G58" i="16"/>
  <c r="A59" i="16"/>
  <c r="G59" i="16"/>
  <c r="A60" i="16"/>
  <c r="G60" i="16"/>
  <c r="A61" i="16"/>
  <c r="G61" i="16"/>
  <c r="A62" i="16"/>
  <c r="G62" i="16"/>
  <c r="A63" i="16"/>
  <c r="G63" i="16"/>
  <c r="A64" i="16"/>
  <c r="G64" i="16"/>
  <c r="A65" i="16"/>
  <c r="G65" i="16"/>
  <c r="A66" i="16"/>
  <c r="G66" i="16"/>
  <c r="A67" i="16"/>
  <c r="G67" i="16"/>
  <c r="A68" i="16"/>
  <c r="G68" i="16"/>
  <c r="A69" i="16"/>
  <c r="G69" i="16"/>
  <c r="A70" i="16"/>
  <c r="G70" i="16"/>
  <c r="A71" i="16"/>
  <c r="G71" i="16"/>
  <c r="A72" i="16"/>
  <c r="G72" i="16"/>
  <c r="A73" i="16"/>
  <c r="G73" i="16"/>
  <c r="A74" i="16"/>
  <c r="G74" i="16"/>
  <c r="A75" i="16"/>
  <c r="G75" i="16"/>
  <c r="A76" i="16"/>
  <c r="G76" i="16"/>
  <c r="A77" i="16"/>
  <c r="G77" i="16"/>
  <c r="A78" i="16"/>
  <c r="G78" i="16"/>
  <c r="A79" i="16"/>
  <c r="G79" i="16"/>
  <c r="A80" i="16"/>
  <c r="G80" i="16"/>
  <c r="A81" i="16"/>
  <c r="G81" i="16"/>
  <c r="A82" i="16"/>
  <c r="G82" i="16"/>
  <c r="A83" i="16"/>
  <c r="G83" i="16"/>
  <c r="A84" i="16"/>
  <c r="G84" i="16"/>
  <c r="A85" i="16"/>
  <c r="G85" i="16"/>
  <c r="A86" i="16"/>
  <c r="G86" i="16"/>
  <c r="A87" i="16"/>
  <c r="G87" i="16"/>
  <c r="A88" i="16"/>
  <c r="G88" i="16"/>
  <c r="A89" i="16"/>
  <c r="G89" i="16"/>
  <c r="A90" i="16"/>
  <c r="G90" i="16"/>
  <c r="A91" i="16"/>
  <c r="G91" i="16"/>
  <c r="A92" i="16"/>
  <c r="G92" i="16"/>
  <c r="A93" i="16"/>
  <c r="G93" i="16"/>
  <c r="A94" i="16"/>
  <c r="G94" i="16"/>
  <c r="A95" i="16"/>
  <c r="G95" i="16"/>
  <c r="A96" i="16"/>
  <c r="G96" i="16"/>
  <c r="A97" i="16"/>
  <c r="G97" i="16"/>
  <c r="A98" i="16"/>
  <c r="G98" i="16"/>
  <c r="A99" i="16"/>
  <c r="G99" i="16"/>
  <c r="A100" i="16"/>
  <c r="G100" i="16"/>
  <c r="G2" i="15"/>
  <c r="I101" i="15"/>
  <c r="C101" i="15"/>
  <c r="A51" i="15"/>
  <c r="G51" i="15"/>
  <c r="A52" i="15"/>
  <c r="G52" i="15"/>
  <c r="A53" i="15"/>
  <c r="G53" i="15"/>
  <c r="A54" i="15"/>
  <c r="G54" i="15"/>
  <c r="A55" i="15"/>
  <c r="G55" i="15"/>
  <c r="A56" i="15"/>
  <c r="G56" i="15"/>
  <c r="A57" i="15"/>
  <c r="G57" i="15"/>
  <c r="A58" i="15"/>
  <c r="G58" i="15"/>
  <c r="A59" i="15"/>
  <c r="G59" i="15"/>
  <c r="A60" i="15"/>
  <c r="G60" i="15"/>
  <c r="A61" i="15"/>
  <c r="G61" i="15"/>
  <c r="A62" i="15"/>
  <c r="G62" i="15"/>
  <c r="A63" i="15"/>
  <c r="G63" i="15"/>
  <c r="A64" i="15"/>
  <c r="G64" i="15"/>
  <c r="A65" i="15"/>
  <c r="G65" i="15"/>
  <c r="A66" i="15"/>
  <c r="G66" i="15"/>
  <c r="A67" i="15"/>
  <c r="G67" i="15"/>
  <c r="A68" i="15"/>
  <c r="G68" i="15"/>
  <c r="A69" i="15"/>
  <c r="G69" i="15"/>
  <c r="A70" i="15"/>
  <c r="G70" i="15"/>
  <c r="A71" i="15"/>
  <c r="G71" i="15"/>
  <c r="A72" i="15"/>
  <c r="G72" i="15"/>
  <c r="A73" i="15"/>
  <c r="G73" i="15"/>
  <c r="A74" i="15"/>
  <c r="G74" i="15"/>
  <c r="A75" i="15"/>
  <c r="G75" i="15"/>
  <c r="A76" i="15"/>
  <c r="G76" i="15"/>
  <c r="A77" i="15"/>
  <c r="G77" i="15"/>
  <c r="A78" i="15"/>
  <c r="G78" i="15"/>
  <c r="A79" i="15"/>
  <c r="G79" i="15"/>
  <c r="A80" i="15"/>
  <c r="G80" i="15"/>
  <c r="A81" i="15"/>
  <c r="G81" i="15"/>
  <c r="A82" i="15"/>
  <c r="G82" i="15"/>
  <c r="A83" i="15"/>
  <c r="G83" i="15"/>
  <c r="A84" i="15"/>
  <c r="G84" i="15"/>
  <c r="A85" i="15"/>
  <c r="G85" i="15"/>
  <c r="A86" i="15"/>
  <c r="G86" i="15"/>
  <c r="A87" i="15"/>
  <c r="G87" i="15"/>
  <c r="A88" i="15"/>
  <c r="G88" i="15"/>
  <c r="A89" i="15"/>
  <c r="G89" i="15"/>
  <c r="A90" i="15"/>
  <c r="G90" i="15"/>
  <c r="A91" i="15"/>
  <c r="G91" i="15"/>
  <c r="A92" i="15"/>
  <c r="G92" i="15"/>
  <c r="A93" i="15"/>
  <c r="G93" i="15"/>
  <c r="A94" i="15"/>
  <c r="G94" i="15"/>
  <c r="A95" i="15"/>
  <c r="G95" i="15"/>
  <c r="A96" i="15"/>
  <c r="G96" i="15"/>
  <c r="A97" i="15"/>
  <c r="G97" i="15"/>
  <c r="A98" i="15"/>
  <c r="G98" i="15"/>
  <c r="A99" i="15"/>
  <c r="G99" i="15"/>
  <c r="A100" i="15"/>
  <c r="G100" i="15"/>
  <c r="I101" i="14"/>
  <c r="C101" i="14"/>
  <c r="A51" i="14"/>
  <c r="G51" i="14"/>
  <c r="A52" i="14"/>
  <c r="G52" i="14"/>
  <c r="A53" i="14"/>
  <c r="G53" i="14"/>
  <c r="A54" i="14"/>
  <c r="G54" i="14"/>
  <c r="A55" i="14"/>
  <c r="G55" i="14"/>
  <c r="A56" i="14"/>
  <c r="G56" i="14"/>
  <c r="A57" i="14"/>
  <c r="G57" i="14"/>
  <c r="A58" i="14"/>
  <c r="G58" i="14"/>
  <c r="A59" i="14"/>
  <c r="G59" i="14"/>
  <c r="A60" i="14"/>
  <c r="G60" i="14"/>
  <c r="A61" i="14"/>
  <c r="G61" i="14"/>
  <c r="A62" i="14"/>
  <c r="G62" i="14"/>
  <c r="A63" i="14"/>
  <c r="G63" i="14"/>
  <c r="A64" i="14"/>
  <c r="G64" i="14"/>
  <c r="A65" i="14"/>
  <c r="G65" i="14"/>
  <c r="A66" i="14"/>
  <c r="G66" i="14"/>
  <c r="A67" i="14"/>
  <c r="G67" i="14"/>
  <c r="A68" i="14"/>
  <c r="G68" i="14"/>
  <c r="A69" i="14"/>
  <c r="G69" i="14"/>
  <c r="A70" i="14"/>
  <c r="G70" i="14"/>
  <c r="A71" i="14"/>
  <c r="G71" i="14"/>
  <c r="A72" i="14"/>
  <c r="G72" i="14"/>
  <c r="A73" i="14"/>
  <c r="G73" i="14"/>
  <c r="A74" i="14"/>
  <c r="G74" i="14"/>
  <c r="A75" i="14"/>
  <c r="G75" i="14"/>
  <c r="A76" i="14"/>
  <c r="G76" i="14"/>
  <c r="A77" i="14"/>
  <c r="G77" i="14"/>
  <c r="A78" i="14"/>
  <c r="G78" i="14"/>
  <c r="A79" i="14"/>
  <c r="G79" i="14"/>
  <c r="A80" i="14"/>
  <c r="G80" i="14"/>
  <c r="A81" i="14"/>
  <c r="G81" i="14"/>
  <c r="A82" i="14"/>
  <c r="G82" i="14"/>
  <c r="A83" i="14"/>
  <c r="G83" i="14"/>
  <c r="A84" i="14"/>
  <c r="G84" i="14"/>
  <c r="A85" i="14"/>
  <c r="G85" i="14"/>
  <c r="A86" i="14"/>
  <c r="G86" i="14"/>
  <c r="A87" i="14"/>
  <c r="G87" i="14"/>
  <c r="A88" i="14"/>
  <c r="G88" i="14"/>
  <c r="A89" i="14"/>
  <c r="G89" i="14"/>
  <c r="A90" i="14"/>
  <c r="G90" i="14"/>
  <c r="A91" i="14"/>
  <c r="G91" i="14"/>
  <c r="A92" i="14"/>
  <c r="G92" i="14"/>
  <c r="A93" i="14"/>
  <c r="G93" i="14"/>
  <c r="A94" i="14"/>
  <c r="G94" i="14"/>
  <c r="A95" i="14"/>
  <c r="G95" i="14"/>
  <c r="A96" i="14"/>
  <c r="G96" i="14"/>
  <c r="A97" i="14"/>
  <c r="G97" i="14"/>
  <c r="A98" i="14"/>
  <c r="G98" i="14"/>
  <c r="A99" i="14"/>
  <c r="G99" i="14"/>
  <c r="A100" i="14"/>
  <c r="G100" i="14"/>
  <c r="I101" i="13"/>
  <c r="C101" i="13"/>
  <c r="A51" i="13"/>
  <c r="G51" i="13"/>
  <c r="A52" i="13"/>
  <c r="G52" i="13"/>
  <c r="A53" i="13"/>
  <c r="G53" i="13"/>
  <c r="A54" i="13"/>
  <c r="G54" i="13"/>
  <c r="A55" i="13"/>
  <c r="G55" i="13"/>
  <c r="A56" i="13"/>
  <c r="G56" i="13"/>
  <c r="A57" i="13"/>
  <c r="G57" i="13"/>
  <c r="A58" i="13"/>
  <c r="G58" i="13"/>
  <c r="A59" i="13"/>
  <c r="G59" i="13"/>
  <c r="A60" i="13"/>
  <c r="G60" i="13"/>
  <c r="A61" i="13"/>
  <c r="G61" i="13"/>
  <c r="A62" i="13"/>
  <c r="G62" i="13"/>
  <c r="A63" i="13"/>
  <c r="G63" i="13"/>
  <c r="A64" i="13"/>
  <c r="G64" i="13"/>
  <c r="A65" i="13"/>
  <c r="G65" i="13"/>
  <c r="A66" i="13"/>
  <c r="G66" i="13"/>
  <c r="A67" i="13"/>
  <c r="G67" i="13"/>
  <c r="A68" i="13"/>
  <c r="G68" i="13"/>
  <c r="A69" i="13"/>
  <c r="G69" i="13"/>
  <c r="A70" i="13"/>
  <c r="G70" i="13"/>
  <c r="A71" i="13"/>
  <c r="G71" i="13"/>
  <c r="A72" i="13"/>
  <c r="G72" i="13"/>
  <c r="A73" i="13"/>
  <c r="G73" i="13"/>
  <c r="A74" i="13"/>
  <c r="G74" i="13"/>
  <c r="A75" i="13"/>
  <c r="G75" i="13"/>
  <c r="A76" i="13"/>
  <c r="G76" i="13"/>
  <c r="A77" i="13"/>
  <c r="G77" i="13"/>
  <c r="A78" i="13"/>
  <c r="G78" i="13"/>
  <c r="A79" i="13"/>
  <c r="G79" i="13"/>
  <c r="A80" i="13"/>
  <c r="G80" i="13"/>
  <c r="A81" i="13"/>
  <c r="G81" i="13"/>
  <c r="A82" i="13"/>
  <c r="G82" i="13"/>
  <c r="A83" i="13"/>
  <c r="G83" i="13"/>
  <c r="A84" i="13"/>
  <c r="G84" i="13"/>
  <c r="A85" i="13"/>
  <c r="G85" i="13"/>
  <c r="A86" i="13"/>
  <c r="G86" i="13"/>
  <c r="A87" i="13"/>
  <c r="G87" i="13"/>
  <c r="A88" i="13"/>
  <c r="G88" i="13"/>
  <c r="A89" i="13"/>
  <c r="G89" i="13"/>
  <c r="A90" i="13"/>
  <c r="G90" i="13"/>
  <c r="A91" i="13"/>
  <c r="G91" i="13"/>
  <c r="A92" i="13"/>
  <c r="G92" i="13"/>
  <c r="A93" i="13"/>
  <c r="G93" i="13"/>
  <c r="A94" i="13"/>
  <c r="G94" i="13"/>
  <c r="A95" i="13"/>
  <c r="G95" i="13"/>
  <c r="A96" i="13"/>
  <c r="G96" i="13"/>
  <c r="A97" i="13"/>
  <c r="G97" i="13"/>
  <c r="A98" i="13"/>
  <c r="G98" i="13"/>
  <c r="A99" i="13"/>
  <c r="G99" i="13"/>
  <c r="A100" i="13"/>
  <c r="G100" i="13"/>
  <c r="I101" i="12"/>
  <c r="B23" i="27" s="1"/>
  <c r="C101" i="12"/>
  <c r="B22" i="27" s="1"/>
  <c r="A51" i="12"/>
  <c r="G51" i="12"/>
  <c r="A52" i="12"/>
  <c r="G52" i="12"/>
  <c r="A53" i="12"/>
  <c r="G53" i="12"/>
  <c r="A54" i="12"/>
  <c r="G54" i="12"/>
  <c r="A55" i="12"/>
  <c r="G55" i="12"/>
  <c r="A56" i="12"/>
  <c r="G56" i="12"/>
  <c r="A57" i="12"/>
  <c r="G57" i="12"/>
  <c r="A58" i="12"/>
  <c r="G58" i="12"/>
  <c r="A59" i="12"/>
  <c r="G59" i="12"/>
  <c r="A60" i="12"/>
  <c r="G60" i="12"/>
  <c r="A61" i="12"/>
  <c r="G61" i="12"/>
  <c r="A62" i="12"/>
  <c r="G62" i="12"/>
  <c r="A63" i="12"/>
  <c r="G63" i="12"/>
  <c r="A64" i="12"/>
  <c r="G64" i="12"/>
  <c r="A65" i="12"/>
  <c r="G65" i="12"/>
  <c r="A66" i="12"/>
  <c r="G66" i="12"/>
  <c r="A67" i="12"/>
  <c r="G67" i="12"/>
  <c r="A68" i="12"/>
  <c r="G68" i="12"/>
  <c r="A69" i="12"/>
  <c r="G69" i="12"/>
  <c r="A70" i="12"/>
  <c r="G70" i="12"/>
  <c r="A71" i="12"/>
  <c r="G71" i="12"/>
  <c r="A72" i="12"/>
  <c r="G72" i="12"/>
  <c r="A73" i="12"/>
  <c r="G73" i="12"/>
  <c r="A74" i="12"/>
  <c r="G74" i="12"/>
  <c r="A75" i="12"/>
  <c r="G75" i="12"/>
  <c r="A76" i="12"/>
  <c r="G76" i="12"/>
  <c r="A77" i="12"/>
  <c r="G77" i="12"/>
  <c r="A78" i="12"/>
  <c r="G78" i="12"/>
  <c r="A79" i="12"/>
  <c r="G79" i="12"/>
  <c r="A80" i="12"/>
  <c r="G80" i="12"/>
  <c r="A81" i="12"/>
  <c r="G81" i="12"/>
  <c r="A82" i="12"/>
  <c r="G82" i="12"/>
  <c r="A83" i="12"/>
  <c r="G83" i="12"/>
  <c r="A84" i="12"/>
  <c r="G84" i="12"/>
  <c r="A85" i="12"/>
  <c r="G85" i="12"/>
  <c r="A86" i="12"/>
  <c r="G86" i="12"/>
  <c r="A87" i="12"/>
  <c r="G87" i="12"/>
  <c r="A88" i="12"/>
  <c r="G88" i="12"/>
  <c r="A89" i="12"/>
  <c r="G89" i="12"/>
  <c r="A90" i="12"/>
  <c r="G90" i="12"/>
  <c r="A91" i="12"/>
  <c r="G91" i="12"/>
  <c r="A92" i="12"/>
  <c r="G92" i="12"/>
  <c r="A93" i="12"/>
  <c r="G93" i="12"/>
  <c r="A94" i="12"/>
  <c r="G94" i="12"/>
  <c r="A95" i="12"/>
  <c r="G95" i="12"/>
  <c r="A96" i="12"/>
  <c r="G96" i="12"/>
  <c r="A97" i="12"/>
  <c r="G97" i="12"/>
  <c r="A98" i="12"/>
  <c r="G98" i="12"/>
  <c r="A99" i="12"/>
  <c r="G99" i="12"/>
  <c r="A100" i="12"/>
  <c r="G100" i="12"/>
  <c r="I101" i="11"/>
  <c r="C101" i="11"/>
  <c r="A51" i="11"/>
  <c r="G51" i="11"/>
  <c r="A52" i="11"/>
  <c r="G52" i="11"/>
  <c r="A53" i="11"/>
  <c r="G53" i="11"/>
  <c r="A54" i="11"/>
  <c r="G54" i="11"/>
  <c r="A55" i="11"/>
  <c r="G55" i="11"/>
  <c r="A56" i="11"/>
  <c r="G56" i="11"/>
  <c r="A57" i="11"/>
  <c r="G57" i="11"/>
  <c r="A58" i="11"/>
  <c r="G58" i="11"/>
  <c r="A59" i="11"/>
  <c r="G59" i="11"/>
  <c r="A60" i="11"/>
  <c r="G60" i="11"/>
  <c r="A61" i="11"/>
  <c r="G61" i="11"/>
  <c r="A62" i="11"/>
  <c r="G62" i="11"/>
  <c r="A63" i="11"/>
  <c r="G63" i="11"/>
  <c r="A64" i="11"/>
  <c r="G64" i="11"/>
  <c r="A65" i="11"/>
  <c r="G65" i="11"/>
  <c r="A66" i="11"/>
  <c r="G66" i="11"/>
  <c r="A67" i="11"/>
  <c r="G67" i="11"/>
  <c r="A68" i="11"/>
  <c r="G68" i="11"/>
  <c r="A69" i="11"/>
  <c r="G69" i="11"/>
  <c r="A70" i="11"/>
  <c r="G70" i="11"/>
  <c r="A71" i="11"/>
  <c r="G71" i="11"/>
  <c r="A72" i="11"/>
  <c r="G72" i="11"/>
  <c r="A73" i="11"/>
  <c r="G73" i="11"/>
  <c r="A74" i="11"/>
  <c r="G74" i="11"/>
  <c r="A75" i="11"/>
  <c r="G75" i="11"/>
  <c r="A76" i="11"/>
  <c r="G76" i="11"/>
  <c r="A77" i="11"/>
  <c r="G77" i="11"/>
  <c r="A78" i="11"/>
  <c r="G78" i="11"/>
  <c r="A79" i="11"/>
  <c r="G79" i="11"/>
  <c r="A80" i="11"/>
  <c r="G80" i="11"/>
  <c r="A81" i="11"/>
  <c r="G81" i="11"/>
  <c r="A82" i="11"/>
  <c r="G82" i="11"/>
  <c r="A83" i="11"/>
  <c r="G83" i="11"/>
  <c r="A84" i="11"/>
  <c r="G84" i="11"/>
  <c r="A85" i="11"/>
  <c r="G85" i="11"/>
  <c r="A86" i="11"/>
  <c r="G86" i="11"/>
  <c r="A87" i="11"/>
  <c r="G87" i="11"/>
  <c r="A88" i="11"/>
  <c r="G88" i="11"/>
  <c r="A89" i="11"/>
  <c r="G89" i="11"/>
  <c r="A90" i="11"/>
  <c r="G90" i="11"/>
  <c r="A91" i="11"/>
  <c r="G91" i="11"/>
  <c r="A92" i="11"/>
  <c r="G92" i="11"/>
  <c r="A93" i="11"/>
  <c r="G93" i="11"/>
  <c r="A94" i="11"/>
  <c r="G94" i="11"/>
  <c r="A95" i="11"/>
  <c r="G95" i="11"/>
  <c r="A96" i="11"/>
  <c r="G96" i="11"/>
  <c r="A97" i="11"/>
  <c r="G97" i="11"/>
  <c r="A98" i="11"/>
  <c r="G98" i="11"/>
  <c r="A99" i="11"/>
  <c r="G99" i="11"/>
  <c r="A100" i="11"/>
  <c r="G100" i="11"/>
  <c r="I101" i="10"/>
  <c r="C101" i="10"/>
  <c r="A51" i="10"/>
  <c r="G51" i="10"/>
  <c r="A52" i="10"/>
  <c r="G52" i="10"/>
  <c r="A53" i="10"/>
  <c r="G53" i="10"/>
  <c r="A54" i="10"/>
  <c r="G54" i="10"/>
  <c r="A55" i="10"/>
  <c r="G55" i="10"/>
  <c r="A56" i="10"/>
  <c r="G56" i="10"/>
  <c r="A57" i="10"/>
  <c r="G57" i="10"/>
  <c r="A58" i="10"/>
  <c r="G58" i="10"/>
  <c r="A59" i="10"/>
  <c r="G59" i="10"/>
  <c r="A60" i="10"/>
  <c r="G60" i="10"/>
  <c r="A61" i="10"/>
  <c r="G61" i="10"/>
  <c r="A62" i="10"/>
  <c r="G62" i="10"/>
  <c r="A63" i="10"/>
  <c r="G63" i="10"/>
  <c r="A64" i="10"/>
  <c r="G64" i="10"/>
  <c r="A65" i="10"/>
  <c r="G65" i="10"/>
  <c r="A66" i="10"/>
  <c r="G66" i="10"/>
  <c r="A67" i="10"/>
  <c r="G67" i="10"/>
  <c r="A68" i="10"/>
  <c r="G68" i="10"/>
  <c r="A69" i="10"/>
  <c r="G69" i="10"/>
  <c r="A70" i="10"/>
  <c r="G70" i="10"/>
  <c r="A71" i="10"/>
  <c r="G71" i="10"/>
  <c r="A72" i="10"/>
  <c r="G72" i="10"/>
  <c r="A73" i="10"/>
  <c r="G73" i="10"/>
  <c r="A74" i="10"/>
  <c r="G74" i="10"/>
  <c r="A75" i="10"/>
  <c r="G75" i="10"/>
  <c r="A76" i="10"/>
  <c r="G76" i="10"/>
  <c r="A77" i="10"/>
  <c r="G77" i="10"/>
  <c r="A78" i="10"/>
  <c r="G78" i="10"/>
  <c r="A79" i="10"/>
  <c r="G79" i="10"/>
  <c r="A80" i="10"/>
  <c r="G80" i="10"/>
  <c r="A81" i="10"/>
  <c r="G81" i="10"/>
  <c r="A82" i="10"/>
  <c r="G82" i="10"/>
  <c r="A83" i="10"/>
  <c r="G83" i="10"/>
  <c r="A84" i="10"/>
  <c r="G84" i="10"/>
  <c r="A85" i="10"/>
  <c r="G85" i="10"/>
  <c r="A86" i="10"/>
  <c r="G86" i="10"/>
  <c r="A87" i="10"/>
  <c r="G87" i="10"/>
  <c r="A88" i="10"/>
  <c r="G88" i="10"/>
  <c r="A89" i="10"/>
  <c r="G89" i="10"/>
  <c r="A90" i="10"/>
  <c r="G90" i="10"/>
  <c r="A91" i="10"/>
  <c r="G91" i="10"/>
  <c r="A92" i="10"/>
  <c r="G92" i="10"/>
  <c r="A93" i="10"/>
  <c r="G93" i="10"/>
  <c r="A94" i="10"/>
  <c r="G94" i="10"/>
  <c r="A95" i="10"/>
  <c r="G95" i="10"/>
  <c r="A96" i="10"/>
  <c r="G96" i="10"/>
  <c r="A97" i="10"/>
  <c r="G97" i="10"/>
  <c r="A98" i="10"/>
  <c r="G98" i="10"/>
  <c r="A99" i="10"/>
  <c r="G99" i="10"/>
  <c r="A100" i="10"/>
  <c r="G100" i="10"/>
  <c r="I101" i="9"/>
  <c r="C101" i="9"/>
  <c r="A51" i="9"/>
  <c r="G51" i="9"/>
  <c r="A52" i="9"/>
  <c r="G52" i="9"/>
  <c r="A53" i="9"/>
  <c r="G53" i="9"/>
  <c r="A54" i="9"/>
  <c r="G54" i="9"/>
  <c r="A55" i="9"/>
  <c r="G55" i="9"/>
  <c r="A56" i="9"/>
  <c r="G56" i="9"/>
  <c r="A57" i="9"/>
  <c r="G57" i="9"/>
  <c r="A58" i="9"/>
  <c r="G58" i="9"/>
  <c r="A59" i="9"/>
  <c r="G59" i="9"/>
  <c r="A60" i="9"/>
  <c r="G60" i="9"/>
  <c r="A61" i="9"/>
  <c r="G61" i="9"/>
  <c r="A62" i="9"/>
  <c r="G62" i="9"/>
  <c r="A63" i="9"/>
  <c r="G63" i="9"/>
  <c r="A64" i="9"/>
  <c r="G64" i="9"/>
  <c r="A65" i="9"/>
  <c r="G65" i="9"/>
  <c r="A66" i="9"/>
  <c r="G66" i="9"/>
  <c r="A67" i="9"/>
  <c r="G67" i="9"/>
  <c r="A68" i="9"/>
  <c r="G68" i="9"/>
  <c r="A69" i="9"/>
  <c r="G69" i="9"/>
  <c r="A70" i="9"/>
  <c r="G70" i="9"/>
  <c r="A71" i="9"/>
  <c r="G71" i="9"/>
  <c r="A72" i="9"/>
  <c r="G72" i="9"/>
  <c r="A73" i="9"/>
  <c r="G73" i="9"/>
  <c r="A74" i="9"/>
  <c r="G74" i="9"/>
  <c r="A75" i="9"/>
  <c r="G75" i="9"/>
  <c r="A76" i="9"/>
  <c r="G76" i="9"/>
  <c r="A77" i="9"/>
  <c r="G77" i="9"/>
  <c r="A78" i="9"/>
  <c r="G78" i="9"/>
  <c r="A79" i="9"/>
  <c r="G79" i="9"/>
  <c r="A80" i="9"/>
  <c r="G80" i="9"/>
  <c r="A81" i="9"/>
  <c r="G81" i="9"/>
  <c r="A82" i="9"/>
  <c r="G82" i="9"/>
  <c r="A83" i="9"/>
  <c r="G83" i="9"/>
  <c r="A84" i="9"/>
  <c r="G84" i="9"/>
  <c r="A85" i="9"/>
  <c r="G85" i="9"/>
  <c r="A86" i="9"/>
  <c r="G86" i="9"/>
  <c r="A87" i="9"/>
  <c r="G87" i="9"/>
  <c r="A88" i="9"/>
  <c r="G88" i="9"/>
  <c r="A89" i="9"/>
  <c r="G89" i="9"/>
  <c r="A90" i="9"/>
  <c r="G90" i="9"/>
  <c r="A91" i="9"/>
  <c r="G91" i="9"/>
  <c r="A92" i="9"/>
  <c r="G92" i="9"/>
  <c r="A93" i="9"/>
  <c r="G93" i="9"/>
  <c r="A94" i="9"/>
  <c r="G94" i="9"/>
  <c r="A95" i="9"/>
  <c r="G95" i="9"/>
  <c r="A96" i="9"/>
  <c r="G96" i="9"/>
  <c r="A97" i="9"/>
  <c r="G97" i="9"/>
  <c r="A98" i="9"/>
  <c r="G98" i="9"/>
  <c r="A99" i="9"/>
  <c r="G99" i="9"/>
  <c r="A100" i="9"/>
  <c r="G100" i="9"/>
  <c r="I101" i="8"/>
  <c r="C101" i="8"/>
  <c r="A51" i="8"/>
  <c r="G51" i="8"/>
  <c r="A52" i="8"/>
  <c r="G52" i="8"/>
  <c r="A53" i="8"/>
  <c r="G53" i="8"/>
  <c r="A54" i="8"/>
  <c r="G54" i="8"/>
  <c r="A55" i="8"/>
  <c r="G55" i="8"/>
  <c r="A56" i="8"/>
  <c r="G56" i="8"/>
  <c r="A57" i="8"/>
  <c r="G57" i="8"/>
  <c r="A58" i="8"/>
  <c r="G58" i="8"/>
  <c r="A59" i="8"/>
  <c r="G59" i="8"/>
  <c r="A60" i="8"/>
  <c r="G60" i="8"/>
  <c r="A61" i="8"/>
  <c r="G61" i="8"/>
  <c r="A62" i="8"/>
  <c r="G62" i="8"/>
  <c r="A63" i="8"/>
  <c r="G63" i="8"/>
  <c r="A64" i="8"/>
  <c r="G64" i="8"/>
  <c r="A65" i="8"/>
  <c r="G65" i="8"/>
  <c r="A66" i="8"/>
  <c r="G66" i="8"/>
  <c r="A67" i="8"/>
  <c r="G67" i="8"/>
  <c r="A68" i="8"/>
  <c r="G68" i="8"/>
  <c r="A69" i="8"/>
  <c r="G69" i="8"/>
  <c r="A70" i="8"/>
  <c r="G70" i="8"/>
  <c r="A71" i="8"/>
  <c r="G71" i="8"/>
  <c r="A72" i="8"/>
  <c r="G72" i="8"/>
  <c r="A73" i="8"/>
  <c r="G73" i="8"/>
  <c r="A74" i="8"/>
  <c r="G74" i="8"/>
  <c r="A75" i="8"/>
  <c r="G75" i="8"/>
  <c r="A76" i="8"/>
  <c r="G76" i="8"/>
  <c r="A77" i="8"/>
  <c r="G77" i="8"/>
  <c r="A78" i="8"/>
  <c r="G78" i="8"/>
  <c r="A79" i="8"/>
  <c r="G79" i="8"/>
  <c r="A80" i="8"/>
  <c r="G80" i="8"/>
  <c r="A81" i="8"/>
  <c r="G81" i="8"/>
  <c r="A82" i="8"/>
  <c r="G82" i="8"/>
  <c r="A83" i="8"/>
  <c r="G83" i="8"/>
  <c r="A84" i="8"/>
  <c r="G84" i="8"/>
  <c r="A85" i="8"/>
  <c r="G85" i="8"/>
  <c r="A86" i="8"/>
  <c r="G86" i="8"/>
  <c r="A87" i="8"/>
  <c r="G87" i="8"/>
  <c r="A88" i="8"/>
  <c r="G88" i="8"/>
  <c r="A89" i="8"/>
  <c r="G89" i="8"/>
  <c r="A90" i="8"/>
  <c r="G90" i="8"/>
  <c r="A91" i="8"/>
  <c r="G91" i="8"/>
  <c r="A92" i="8"/>
  <c r="G92" i="8"/>
  <c r="A93" i="8"/>
  <c r="G93" i="8"/>
  <c r="A94" i="8"/>
  <c r="G94" i="8"/>
  <c r="A95" i="8"/>
  <c r="G95" i="8"/>
  <c r="A96" i="8"/>
  <c r="G96" i="8"/>
  <c r="A97" i="8"/>
  <c r="G97" i="8"/>
  <c r="A98" i="8"/>
  <c r="G98" i="8"/>
  <c r="A99" i="8"/>
  <c r="G99" i="8"/>
  <c r="A100" i="8"/>
  <c r="G100" i="8"/>
  <c r="I101" i="7"/>
  <c r="C101" i="7"/>
  <c r="A51" i="7"/>
  <c r="G51" i="7"/>
  <c r="A52" i="7"/>
  <c r="G52" i="7"/>
  <c r="A53" i="7"/>
  <c r="G53" i="7"/>
  <c r="A54" i="7"/>
  <c r="G54" i="7"/>
  <c r="A55" i="7"/>
  <c r="G55" i="7"/>
  <c r="A56" i="7"/>
  <c r="G56" i="7"/>
  <c r="A57" i="7"/>
  <c r="G57" i="7"/>
  <c r="A58" i="7"/>
  <c r="G58" i="7"/>
  <c r="A59" i="7"/>
  <c r="G59" i="7"/>
  <c r="A60" i="7"/>
  <c r="G60" i="7"/>
  <c r="A61" i="7"/>
  <c r="G61" i="7"/>
  <c r="A62" i="7"/>
  <c r="G62" i="7"/>
  <c r="A63" i="7"/>
  <c r="G63" i="7"/>
  <c r="A64" i="7"/>
  <c r="G64" i="7"/>
  <c r="A65" i="7"/>
  <c r="G65" i="7"/>
  <c r="A66" i="7"/>
  <c r="G66" i="7"/>
  <c r="A67" i="7"/>
  <c r="G67" i="7"/>
  <c r="A68" i="7"/>
  <c r="G68" i="7"/>
  <c r="A69" i="7"/>
  <c r="G69" i="7"/>
  <c r="A70" i="7"/>
  <c r="G70" i="7"/>
  <c r="A71" i="7"/>
  <c r="G71" i="7"/>
  <c r="A72" i="7"/>
  <c r="G72" i="7"/>
  <c r="A73" i="7"/>
  <c r="G73" i="7"/>
  <c r="A74" i="7"/>
  <c r="G74" i="7"/>
  <c r="A75" i="7"/>
  <c r="G75" i="7"/>
  <c r="A76" i="7"/>
  <c r="G76" i="7"/>
  <c r="A77" i="7"/>
  <c r="G77" i="7"/>
  <c r="A78" i="7"/>
  <c r="G78" i="7"/>
  <c r="A79" i="7"/>
  <c r="G79" i="7"/>
  <c r="A80" i="7"/>
  <c r="G80" i="7"/>
  <c r="A81" i="7"/>
  <c r="G81" i="7"/>
  <c r="A82" i="7"/>
  <c r="G82" i="7"/>
  <c r="A83" i="7"/>
  <c r="G83" i="7"/>
  <c r="A84" i="7"/>
  <c r="G84" i="7"/>
  <c r="A85" i="7"/>
  <c r="G85" i="7"/>
  <c r="A86" i="7"/>
  <c r="G86" i="7"/>
  <c r="A87" i="7"/>
  <c r="G87" i="7"/>
  <c r="A88" i="7"/>
  <c r="G88" i="7"/>
  <c r="A89" i="7"/>
  <c r="G89" i="7"/>
  <c r="A90" i="7"/>
  <c r="G90" i="7"/>
  <c r="A91" i="7"/>
  <c r="G91" i="7"/>
  <c r="A92" i="7"/>
  <c r="G92" i="7"/>
  <c r="A93" i="7"/>
  <c r="G93" i="7"/>
  <c r="A94" i="7"/>
  <c r="G94" i="7"/>
  <c r="A95" i="7"/>
  <c r="G95" i="7"/>
  <c r="A96" i="7"/>
  <c r="G96" i="7"/>
  <c r="A97" i="7"/>
  <c r="G97" i="7"/>
  <c r="A98" i="7"/>
  <c r="G98" i="7"/>
  <c r="A99" i="7"/>
  <c r="G99" i="7"/>
  <c r="A100" i="7"/>
  <c r="G100" i="7"/>
  <c r="I101" i="6"/>
  <c r="C101" i="6"/>
  <c r="A51" i="6"/>
  <c r="G51" i="6"/>
  <c r="A52" i="6"/>
  <c r="G52" i="6"/>
  <c r="A53" i="6"/>
  <c r="G53" i="6"/>
  <c r="A54" i="6"/>
  <c r="G54" i="6"/>
  <c r="A55" i="6"/>
  <c r="G55" i="6"/>
  <c r="A56" i="6"/>
  <c r="G56" i="6"/>
  <c r="A57" i="6"/>
  <c r="G57" i="6"/>
  <c r="A58" i="6"/>
  <c r="G58" i="6"/>
  <c r="A59" i="6"/>
  <c r="G59" i="6"/>
  <c r="A60" i="6"/>
  <c r="G60" i="6"/>
  <c r="A61" i="6"/>
  <c r="G61" i="6"/>
  <c r="A62" i="6"/>
  <c r="G62" i="6"/>
  <c r="A63" i="6"/>
  <c r="G63" i="6"/>
  <c r="A64" i="6"/>
  <c r="G64" i="6"/>
  <c r="A65" i="6"/>
  <c r="G65" i="6"/>
  <c r="A66" i="6"/>
  <c r="G66" i="6"/>
  <c r="A67" i="6"/>
  <c r="G67" i="6"/>
  <c r="A68" i="6"/>
  <c r="G68" i="6"/>
  <c r="A69" i="6"/>
  <c r="G69" i="6"/>
  <c r="A70" i="6"/>
  <c r="G70" i="6"/>
  <c r="A71" i="6"/>
  <c r="G71" i="6"/>
  <c r="A72" i="6"/>
  <c r="G72" i="6"/>
  <c r="A73" i="6"/>
  <c r="G73" i="6"/>
  <c r="A74" i="6"/>
  <c r="G74" i="6"/>
  <c r="A75" i="6"/>
  <c r="G75" i="6"/>
  <c r="A76" i="6"/>
  <c r="G76" i="6"/>
  <c r="A77" i="6"/>
  <c r="G77" i="6"/>
  <c r="A78" i="6"/>
  <c r="G78" i="6"/>
  <c r="A79" i="6"/>
  <c r="G79" i="6"/>
  <c r="A80" i="6"/>
  <c r="G80" i="6"/>
  <c r="A81" i="6"/>
  <c r="G81" i="6"/>
  <c r="A82" i="6"/>
  <c r="G82" i="6"/>
  <c r="A83" i="6"/>
  <c r="G83" i="6"/>
  <c r="A84" i="6"/>
  <c r="G84" i="6"/>
  <c r="A85" i="6"/>
  <c r="G85" i="6"/>
  <c r="A86" i="6"/>
  <c r="G86" i="6"/>
  <c r="A87" i="6"/>
  <c r="G87" i="6"/>
  <c r="A88" i="6"/>
  <c r="G88" i="6"/>
  <c r="A89" i="6"/>
  <c r="G89" i="6"/>
  <c r="A90" i="6"/>
  <c r="G90" i="6"/>
  <c r="A91" i="6"/>
  <c r="G91" i="6"/>
  <c r="A92" i="6"/>
  <c r="G92" i="6"/>
  <c r="A93" i="6"/>
  <c r="G93" i="6"/>
  <c r="A94" i="6"/>
  <c r="G94" i="6"/>
  <c r="A95" i="6"/>
  <c r="G95" i="6"/>
  <c r="A96" i="6"/>
  <c r="G96" i="6"/>
  <c r="A97" i="6"/>
  <c r="G97" i="6"/>
  <c r="A98" i="6"/>
  <c r="G98" i="6"/>
  <c r="A99" i="6"/>
  <c r="G99" i="6"/>
  <c r="A100" i="6"/>
  <c r="G100" i="6"/>
  <c r="I101" i="5"/>
  <c r="C101" i="5"/>
  <c r="A51" i="5"/>
  <c r="G51" i="5"/>
  <c r="A52" i="5"/>
  <c r="G52" i="5"/>
  <c r="A53" i="5"/>
  <c r="G53" i="5"/>
  <c r="A54" i="5"/>
  <c r="G54" i="5"/>
  <c r="A55" i="5"/>
  <c r="G55" i="5"/>
  <c r="A56" i="5"/>
  <c r="G56" i="5"/>
  <c r="A57" i="5"/>
  <c r="G57" i="5"/>
  <c r="A58" i="5"/>
  <c r="G58" i="5"/>
  <c r="A59" i="5"/>
  <c r="G59" i="5"/>
  <c r="A60" i="5"/>
  <c r="G60" i="5"/>
  <c r="A61" i="5"/>
  <c r="G61" i="5"/>
  <c r="A62" i="5"/>
  <c r="G62" i="5"/>
  <c r="A63" i="5"/>
  <c r="G63" i="5"/>
  <c r="A64" i="5"/>
  <c r="G64" i="5"/>
  <c r="A65" i="5"/>
  <c r="G65" i="5"/>
  <c r="A66" i="5"/>
  <c r="G66" i="5"/>
  <c r="A67" i="5"/>
  <c r="G67" i="5"/>
  <c r="A68" i="5"/>
  <c r="G68" i="5"/>
  <c r="A69" i="5"/>
  <c r="G69" i="5"/>
  <c r="A70" i="5"/>
  <c r="G70" i="5"/>
  <c r="A71" i="5"/>
  <c r="G71" i="5"/>
  <c r="A72" i="5"/>
  <c r="G72" i="5"/>
  <c r="A73" i="5"/>
  <c r="G73" i="5"/>
  <c r="A74" i="5"/>
  <c r="G74" i="5"/>
  <c r="A75" i="5"/>
  <c r="G75" i="5"/>
  <c r="A76" i="5"/>
  <c r="G76" i="5"/>
  <c r="A77" i="5"/>
  <c r="G77" i="5"/>
  <c r="A78" i="5"/>
  <c r="G78" i="5"/>
  <c r="A79" i="5"/>
  <c r="G79" i="5"/>
  <c r="A80" i="5"/>
  <c r="G80" i="5"/>
  <c r="A81" i="5"/>
  <c r="G81" i="5"/>
  <c r="A82" i="5"/>
  <c r="G82" i="5"/>
  <c r="A83" i="5"/>
  <c r="G83" i="5"/>
  <c r="A84" i="5"/>
  <c r="G84" i="5"/>
  <c r="A85" i="5"/>
  <c r="G85" i="5"/>
  <c r="A86" i="5"/>
  <c r="G86" i="5"/>
  <c r="A87" i="5"/>
  <c r="G87" i="5"/>
  <c r="A88" i="5"/>
  <c r="G88" i="5"/>
  <c r="A89" i="5"/>
  <c r="G89" i="5"/>
  <c r="A90" i="5"/>
  <c r="G90" i="5"/>
  <c r="A91" i="5"/>
  <c r="G91" i="5"/>
  <c r="A92" i="5"/>
  <c r="G92" i="5"/>
  <c r="A93" i="5"/>
  <c r="G93" i="5"/>
  <c r="A94" i="5"/>
  <c r="G94" i="5"/>
  <c r="A95" i="5"/>
  <c r="G95" i="5"/>
  <c r="A96" i="5"/>
  <c r="G96" i="5"/>
  <c r="A97" i="5"/>
  <c r="G97" i="5"/>
  <c r="A98" i="5"/>
  <c r="G98" i="5"/>
  <c r="A99" i="5"/>
  <c r="G99" i="5"/>
  <c r="A100" i="5"/>
  <c r="G100" i="5"/>
  <c r="I101" i="4"/>
  <c r="C101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I101" i="3"/>
  <c r="C101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I101" i="2"/>
  <c r="B3" i="27" s="1"/>
  <c r="C10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51" i="2"/>
  <c r="A52" i="2"/>
  <c r="A53" i="2"/>
  <c r="B2" i="27" l="1"/>
  <c r="G50" i="34"/>
  <c r="A50" i="34"/>
  <c r="G49" i="34"/>
  <c r="A49" i="34"/>
  <c r="G48" i="34"/>
  <c r="A48" i="34"/>
  <c r="G47" i="34"/>
  <c r="A47" i="34"/>
  <c r="G46" i="34"/>
  <c r="A46" i="34"/>
  <c r="G45" i="34"/>
  <c r="A45" i="34"/>
  <c r="G44" i="34"/>
  <c r="A44" i="34"/>
  <c r="G43" i="34"/>
  <c r="A43" i="34"/>
  <c r="G42" i="34"/>
  <c r="A42" i="34"/>
  <c r="G41" i="34"/>
  <c r="A41" i="34"/>
  <c r="G40" i="34"/>
  <c r="A40" i="34"/>
  <c r="G39" i="34"/>
  <c r="A39" i="34"/>
  <c r="G38" i="34"/>
  <c r="A38" i="34"/>
  <c r="G37" i="34"/>
  <c r="A37" i="34"/>
  <c r="G36" i="34"/>
  <c r="A36" i="34"/>
  <c r="G35" i="34"/>
  <c r="A35" i="34"/>
  <c r="G34" i="34"/>
  <c r="A34" i="34"/>
  <c r="G33" i="34"/>
  <c r="A33" i="34"/>
  <c r="G32" i="34"/>
  <c r="A32" i="34"/>
  <c r="G31" i="34"/>
  <c r="A31" i="34"/>
  <c r="G30" i="34"/>
  <c r="A30" i="34"/>
  <c r="G29" i="34"/>
  <c r="A29" i="34"/>
  <c r="G28" i="34"/>
  <c r="A28" i="34"/>
  <c r="G27" i="34"/>
  <c r="A27" i="34"/>
  <c r="G26" i="34"/>
  <c r="A26" i="34"/>
  <c r="G25" i="34"/>
  <c r="A25" i="34"/>
  <c r="G24" i="34"/>
  <c r="A24" i="34"/>
  <c r="G23" i="34"/>
  <c r="A23" i="34"/>
  <c r="G22" i="34"/>
  <c r="A22" i="34"/>
  <c r="G21" i="34"/>
  <c r="A21" i="34"/>
  <c r="G20" i="34"/>
  <c r="A20" i="34"/>
  <c r="G19" i="34"/>
  <c r="A19" i="34"/>
  <c r="G18" i="34"/>
  <c r="A18" i="34"/>
  <c r="G2" i="34"/>
  <c r="G3" i="34" s="1"/>
  <c r="G4" i="34" s="1"/>
  <c r="G5" i="34" s="1"/>
  <c r="G6" i="34" s="1"/>
  <c r="G7" i="34" s="1"/>
  <c r="G8" i="34" s="1"/>
  <c r="G9" i="34" s="1"/>
  <c r="G10" i="34" s="1"/>
  <c r="G11" i="34" s="1"/>
  <c r="G12" i="34" s="1"/>
  <c r="G13" i="34" s="1"/>
  <c r="G14" i="34" s="1"/>
  <c r="G15" i="34" s="1"/>
  <c r="G16" i="34" s="1"/>
  <c r="G17" i="34" s="1"/>
  <c r="A2" i="34"/>
  <c r="A3" i="34" s="1"/>
  <c r="A4" i="34" s="1"/>
  <c r="A5" i="34" s="1"/>
  <c r="A6" i="34" s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G50" i="33"/>
  <c r="A50" i="33"/>
  <c r="G49" i="33"/>
  <c r="A49" i="33"/>
  <c r="G48" i="33"/>
  <c r="A48" i="33"/>
  <c r="G47" i="33"/>
  <c r="A47" i="33"/>
  <c r="G46" i="33"/>
  <c r="A46" i="33"/>
  <c r="G45" i="33"/>
  <c r="A45" i="33"/>
  <c r="G44" i="33"/>
  <c r="A44" i="33"/>
  <c r="G43" i="33"/>
  <c r="A43" i="33"/>
  <c r="G42" i="33"/>
  <c r="A42" i="33"/>
  <c r="G41" i="33"/>
  <c r="A41" i="33"/>
  <c r="G40" i="33"/>
  <c r="A40" i="33"/>
  <c r="G39" i="33"/>
  <c r="A39" i="33"/>
  <c r="G38" i="33"/>
  <c r="A38" i="33"/>
  <c r="G37" i="33"/>
  <c r="A37" i="33"/>
  <c r="G36" i="33"/>
  <c r="A36" i="33"/>
  <c r="G35" i="33"/>
  <c r="A35" i="33"/>
  <c r="G34" i="33"/>
  <c r="A34" i="33"/>
  <c r="G33" i="33"/>
  <c r="A33" i="33"/>
  <c r="G32" i="33"/>
  <c r="A32" i="33"/>
  <c r="G31" i="33"/>
  <c r="A31" i="33"/>
  <c r="G30" i="33"/>
  <c r="A30" i="33"/>
  <c r="G29" i="33"/>
  <c r="A29" i="33"/>
  <c r="G28" i="33"/>
  <c r="A28" i="33"/>
  <c r="G27" i="33"/>
  <c r="A27" i="33"/>
  <c r="G26" i="33"/>
  <c r="A26" i="33"/>
  <c r="G25" i="33"/>
  <c r="A25" i="33"/>
  <c r="G24" i="33"/>
  <c r="A24" i="33"/>
  <c r="G23" i="33"/>
  <c r="A23" i="33"/>
  <c r="G22" i="33"/>
  <c r="A22" i="33"/>
  <c r="G21" i="33"/>
  <c r="A21" i="33"/>
  <c r="G20" i="33"/>
  <c r="A20" i="33"/>
  <c r="G2" i="33"/>
  <c r="G3" i="33" s="1"/>
  <c r="G4" i="33" s="1"/>
  <c r="G5" i="33" s="1"/>
  <c r="G6" i="33" s="1"/>
  <c r="G7" i="33" s="1"/>
  <c r="G8" i="33" s="1"/>
  <c r="G9" i="33" s="1"/>
  <c r="G10" i="33" s="1"/>
  <c r="G11" i="33" s="1"/>
  <c r="G12" i="33" s="1"/>
  <c r="G13" i="33" s="1"/>
  <c r="G14" i="33" s="1"/>
  <c r="G15" i="33" s="1"/>
  <c r="G16" i="33" s="1"/>
  <c r="G17" i="33" s="1"/>
  <c r="G18" i="33" s="1"/>
  <c r="G19" i="33" s="1"/>
  <c r="A2" i="33"/>
  <c r="A3" i="33" s="1"/>
  <c r="A4" i="33" s="1"/>
  <c r="A5" i="33" s="1"/>
  <c r="A6" i="33" s="1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G50" i="32"/>
  <c r="A50" i="32"/>
  <c r="G49" i="32"/>
  <c r="A49" i="32"/>
  <c r="G48" i="32"/>
  <c r="A48" i="32"/>
  <c r="G47" i="32"/>
  <c r="A47" i="32"/>
  <c r="G46" i="32"/>
  <c r="A46" i="32"/>
  <c r="G45" i="32"/>
  <c r="A45" i="32"/>
  <c r="G44" i="32"/>
  <c r="A44" i="32"/>
  <c r="G43" i="32"/>
  <c r="A43" i="32"/>
  <c r="G42" i="32"/>
  <c r="A42" i="32"/>
  <c r="G41" i="32"/>
  <c r="A41" i="32"/>
  <c r="G40" i="32"/>
  <c r="A40" i="32"/>
  <c r="G39" i="32"/>
  <c r="A39" i="32"/>
  <c r="G38" i="32"/>
  <c r="A38" i="32"/>
  <c r="G37" i="32"/>
  <c r="A37" i="32"/>
  <c r="G36" i="32"/>
  <c r="A36" i="32"/>
  <c r="G35" i="32"/>
  <c r="A35" i="32"/>
  <c r="G34" i="32"/>
  <c r="A34" i="32"/>
  <c r="G33" i="32"/>
  <c r="A33" i="32"/>
  <c r="G32" i="32"/>
  <c r="A32" i="32"/>
  <c r="G31" i="32"/>
  <c r="A31" i="32"/>
  <c r="G30" i="32"/>
  <c r="A30" i="32"/>
  <c r="G29" i="32"/>
  <c r="A29" i="32"/>
  <c r="G28" i="32"/>
  <c r="A28" i="32"/>
  <c r="G27" i="32"/>
  <c r="A27" i="32"/>
  <c r="G26" i="32"/>
  <c r="A26" i="32"/>
  <c r="G25" i="32"/>
  <c r="A25" i="32"/>
  <c r="G24" i="32"/>
  <c r="A24" i="32"/>
  <c r="G23" i="32"/>
  <c r="A23" i="32"/>
  <c r="G22" i="32"/>
  <c r="A22" i="32"/>
  <c r="G21" i="32"/>
  <c r="A21" i="32"/>
  <c r="G20" i="32"/>
  <c r="A20" i="32"/>
  <c r="G19" i="32"/>
  <c r="A19" i="32"/>
  <c r="G18" i="32"/>
  <c r="A18" i="32"/>
  <c r="G2" i="32"/>
  <c r="G3" i="32" s="1"/>
  <c r="G4" i="32" s="1"/>
  <c r="G5" i="32" s="1"/>
  <c r="G6" i="32" s="1"/>
  <c r="G7" i="32" s="1"/>
  <c r="G8" i="32" s="1"/>
  <c r="G9" i="32" s="1"/>
  <c r="G10" i="32" s="1"/>
  <c r="G11" i="32" s="1"/>
  <c r="G12" i="32" s="1"/>
  <c r="G13" i="32" s="1"/>
  <c r="G14" i="32" s="1"/>
  <c r="G15" i="32" s="1"/>
  <c r="G16" i="32" s="1"/>
  <c r="G17" i="32" s="1"/>
  <c r="A2" i="32"/>
  <c r="A3" i="32" s="1"/>
  <c r="A4" i="32" s="1"/>
  <c r="A5" i="32" s="1"/>
  <c r="A6" i="32" s="1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G50" i="31"/>
  <c r="A50" i="31"/>
  <c r="G49" i="31"/>
  <c r="A49" i="31"/>
  <c r="G48" i="31"/>
  <c r="A48" i="31"/>
  <c r="G47" i="31"/>
  <c r="A47" i="31"/>
  <c r="G46" i="31"/>
  <c r="A46" i="31"/>
  <c r="G45" i="31"/>
  <c r="A45" i="31"/>
  <c r="G44" i="31"/>
  <c r="A44" i="31"/>
  <c r="G43" i="31"/>
  <c r="A43" i="31"/>
  <c r="G42" i="31"/>
  <c r="A42" i="31"/>
  <c r="G41" i="31"/>
  <c r="A41" i="31"/>
  <c r="G40" i="31"/>
  <c r="A40" i="31"/>
  <c r="G39" i="31"/>
  <c r="A39" i="31"/>
  <c r="G38" i="31"/>
  <c r="A38" i="31"/>
  <c r="G37" i="31"/>
  <c r="A37" i="31"/>
  <c r="G36" i="31"/>
  <c r="A36" i="31"/>
  <c r="G35" i="31"/>
  <c r="A35" i="31"/>
  <c r="G34" i="31"/>
  <c r="A34" i="31"/>
  <c r="G33" i="31"/>
  <c r="A33" i="31"/>
  <c r="G32" i="31"/>
  <c r="A32" i="31"/>
  <c r="G31" i="31"/>
  <c r="A31" i="31"/>
  <c r="G30" i="31"/>
  <c r="A30" i="31"/>
  <c r="G29" i="31"/>
  <c r="A29" i="31"/>
  <c r="G28" i="31"/>
  <c r="A28" i="31"/>
  <c r="G27" i="31"/>
  <c r="A27" i="31"/>
  <c r="G26" i="31"/>
  <c r="A26" i="31"/>
  <c r="G25" i="31"/>
  <c r="A25" i="31"/>
  <c r="G24" i="31"/>
  <c r="A24" i="31"/>
  <c r="G23" i="31"/>
  <c r="A23" i="31"/>
  <c r="G22" i="31"/>
  <c r="A22" i="31"/>
  <c r="G21" i="31"/>
  <c r="A21" i="31"/>
  <c r="G20" i="31"/>
  <c r="A20" i="31"/>
  <c r="G19" i="31"/>
  <c r="A19" i="31"/>
  <c r="G18" i="31"/>
  <c r="A18" i="31"/>
  <c r="G2" i="31"/>
  <c r="G3" i="31" s="1"/>
  <c r="G4" i="31" s="1"/>
  <c r="G5" i="31" s="1"/>
  <c r="G6" i="31" s="1"/>
  <c r="G7" i="31" s="1"/>
  <c r="G8" i="31" s="1"/>
  <c r="G9" i="31" s="1"/>
  <c r="G10" i="31" s="1"/>
  <c r="G11" i="31" s="1"/>
  <c r="G12" i="31" s="1"/>
  <c r="G13" i="31" s="1"/>
  <c r="G14" i="31" s="1"/>
  <c r="G15" i="31" s="1"/>
  <c r="G16" i="31" s="1"/>
  <c r="G17" i="31" s="1"/>
  <c r="A2" i="31"/>
  <c r="A3" i="31" s="1"/>
  <c r="A4" i="31" s="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G50" i="30"/>
  <c r="A50" i="30"/>
  <c r="G49" i="30"/>
  <c r="A49" i="30"/>
  <c r="G48" i="30"/>
  <c r="A48" i="30"/>
  <c r="G47" i="30"/>
  <c r="A47" i="30"/>
  <c r="G46" i="30"/>
  <c r="A46" i="30"/>
  <c r="G45" i="30"/>
  <c r="A45" i="30"/>
  <c r="G44" i="30"/>
  <c r="A44" i="30"/>
  <c r="G43" i="30"/>
  <c r="A43" i="30"/>
  <c r="G42" i="30"/>
  <c r="A42" i="30"/>
  <c r="G41" i="30"/>
  <c r="A41" i="30"/>
  <c r="G40" i="30"/>
  <c r="A40" i="30"/>
  <c r="G39" i="30"/>
  <c r="A39" i="30"/>
  <c r="G38" i="30"/>
  <c r="A38" i="30"/>
  <c r="G37" i="30"/>
  <c r="A37" i="30"/>
  <c r="G36" i="30"/>
  <c r="A36" i="30"/>
  <c r="G35" i="30"/>
  <c r="A35" i="30"/>
  <c r="G34" i="30"/>
  <c r="A34" i="30"/>
  <c r="G33" i="30"/>
  <c r="A33" i="30"/>
  <c r="G32" i="30"/>
  <c r="A32" i="30"/>
  <c r="G31" i="30"/>
  <c r="A31" i="30"/>
  <c r="G30" i="30"/>
  <c r="A30" i="30"/>
  <c r="G29" i="30"/>
  <c r="A29" i="30"/>
  <c r="G28" i="30"/>
  <c r="A28" i="30"/>
  <c r="G27" i="30"/>
  <c r="A27" i="30"/>
  <c r="G26" i="30"/>
  <c r="A26" i="30"/>
  <c r="G25" i="30"/>
  <c r="A25" i="30"/>
  <c r="G24" i="30"/>
  <c r="A24" i="30"/>
  <c r="G23" i="30"/>
  <c r="A23" i="30"/>
  <c r="G22" i="30"/>
  <c r="A22" i="30"/>
  <c r="G21" i="30"/>
  <c r="A21" i="30"/>
  <c r="G20" i="30"/>
  <c r="A20" i="30"/>
  <c r="G19" i="30"/>
  <c r="A19" i="30"/>
  <c r="G18" i="30"/>
  <c r="A18" i="30"/>
  <c r="G2" i="30"/>
  <c r="G3" i="30" s="1"/>
  <c r="G4" i="30" s="1"/>
  <c r="G5" i="30" s="1"/>
  <c r="G6" i="30" s="1"/>
  <c r="G7" i="30" s="1"/>
  <c r="G8" i="30" s="1"/>
  <c r="G9" i="30" s="1"/>
  <c r="G10" i="30" s="1"/>
  <c r="G11" i="30" s="1"/>
  <c r="G12" i="30" s="1"/>
  <c r="G13" i="30" s="1"/>
  <c r="G14" i="30" s="1"/>
  <c r="G15" i="30" s="1"/>
  <c r="G16" i="30" s="1"/>
  <c r="G17" i="30" s="1"/>
  <c r="A2" i="30"/>
  <c r="A3" i="30" s="1"/>
  <c r="A4" i="30" s="1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G50" i="29"/>
  <c r="A50" i="29"/>
  <c r="G49" i="29"/>
  <c r="A49" i="29"/>
  <c r="G48" i="29"/>
  <c r="A48" i="29"/>
  <c r="G47" i="29"/>
  <c r="A47" i="29"/>
  <c r="G46" i="29"/>
  <c r="A46" i="29"/>
  <c r="G45" i="29"/>
  <c r="A45" i="29"/>
  <c r="G44" i="29"/>
  <c r="A44" i="29"/>
  <c r="G43" i="29"/>
  <c r="A43" i="29"/>
  <c r="G42" i="29"/>
  <c r="A42" i="29"/>
  <c r="G41" i="29"/>
  <c r="A41" i="29"/>
  <c r="G40" i="29"/>
  <c r="A40" i="29"/>
  <c r="G39" i="29"/>
  <c r="A39" i="29"/>
  <c r="G38" i="29"/>
  <c r="A38" i="29"/>
  <c r="G37" i="29"/>
  <c r="A37" i="29"/>
  <c r="G36" i="29"/>
  <c r="A36" i="29"/>
  <c r="G35" i="29"/>
  <c r="A35" i="29"/>
  <c r="G34" i="29"/>
  <c r="A34" i="29"/>
  <c r="G33" i="29"/>
  <c r="A33" i="29"/>
  <c r="G32" i="29"/>
  <c r="A32" i="29"/>
  <c r="G31" i="29"/>
  <c r="A31" i="29"/>
  <c r="G30" i="29"/>
  <c r="A30" i="29"/>
  <c r="G29" i="29"/>
  <c r="A29" i="29"/>
  <c r="G28" i="29"/>
  <c r="A28" i="29"/>
  <c r="G27" i="29"/>
  <c r="A27" i="29"/>
  <c r="G26" i="29"/>
  <c r="A26" i="29"/>
  <c r="G25" i="29"/>
  <c r="A25" i="29"/>
  <c r="G24" i="29"/>
  <c r="A24" i="29"/>
  <c r="G23" i="29"/>
  <c r="A23" i="29"/>
  <c r="G22" i="29"/>
  <c r="A22" i="29"/>
  <c r="G21" i="29"/>
  <c r="A21" i="29"/>
  <c r="G20" i="29"/>
  <c r="A20" i="29"/>
  <c r="G19" i="29"/>
  <c r="A19" i="29"/>
  <c r="G18" i="29"/>
  <c r="A18" i="29"/>
  <c r="G2" i="29"/>
  <c r="G3" i="29" s="1"/>
  <c r="G4" i="29" s="1"/>
  <c r="G5" i="29" s="1"/>
  <c r="G6" i="29" s="1"/>
  <c r="G7" i="29" s="1"/>
  <c r="G8" i="29" s="1"/>
  <c r="G9" i="29" s="1"/>
  <c r="G10" i="29" s="1"/>
  <c r="G11" i="29" s="1"/>
  <c r="G12" i="29" s="1"/>
  <c r="G13" i="29" s="1"/>
  <c r="G14" i="29" s="1"/>
  <c r="G15" i="29" s="1"/>
  <c r="G16" i="29" s="1"/>
  <c r="G17" i="29" s="1"/>
  <c r="A2" i="29"/>
  <c r="A3" i="29" s="1"/>
  <c r="A4" i="29" s="1"/>
  <c r="A5" i="29" s="1"/>
  <c r="A6" i="29" s="1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G50" i="28"/>
  <c r="A50" i="28"/>
  <c r="G49" i="28"/>
  <c r="A49" i="28"/>
  <c r="G48" i="28"/>
  <c r="A48" i="28"/>
  <c r="G47" i="28"/>
  <c r="A47" i="28"/>
  <c r="G46" i="28"/>
  <c r="A46" i="28"/>
  <c r="G45" i="28"/>
  <c r="A45" i="28"/>
  <c r="G44" i="28"/>
  <c r="A44" i="28"/>
  <c r="G43" i="28"/>
  <c r="A43" i="28"/>
  <c r="G42" i="28"/>
  <c r="A42" i="28"/>
  <c r="G41" i="28"/>
  <c r="A41" i="28"/>
  <c r="G40" i="28"/>
  <c r="A40" i="28"/>
  <c r="G39" i="28"/>
  <c r="A39" i="28"/>
  <c r="G38" i="28"/>
  <c r="A38" i="28"/>
  <c r="G37" i="28"/>
  <c r="A37" i="28"/>
  <c r="G36" i="28"/>
  <c r="A36" i="28"/>
  <c r="G35" i="28"/>
  <c r="A35" i="28"/>
  <c r="G34" i="28"/>
  <c r="A34" i="28"/>
  <c r="G33" i="28"/>
  <c r="A33" i="28"/>
  <c r="G32" i="28"/>
  <c r="A32" i="28"/>
  <c r="G31" i="28"/>
  <c r="A31" i="28"/>
  <c r="G30" i="28"/>
  <c r="A30" i="28"/>
  <c r="G29" i="28"/>
  <c r="A29" i="28"/>
  <c r="G28" i="28"/>
  <c r="A28" i="28"/>
  <c r="G27" i="28"/>
  <c r="G26" i="28"/>
  <c r="G25" i="28"/>
  <c r="G24" i="28"/>
  <c r="G23" i="28"/>
  <c r="G22" i="28"/>
  <c r="G21" i="28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G2" i="28"/>
  <c r="G3" i="28" s="1"/>
  <c r="G4" i="28" s="1"/>
  <c r="G5" i="28" s="1"/>
  <c r="G6" i="28" s="1"/>
  <c r="G7" i="28" s="1"/>
  <c r="G8" i="28" s="1"/>
  <c r="G9" i="28" s="1"/>
  <c r="G10" i="28" s="1"/>
  <c r="G11" i="28" s="1"/>
  <c r="G12" i="28" s="1"/>
  <c r="G13" i="28" s="1"/>
  <c r="G14" i="28" s="1"/>
  <c r="G15" i="28" s="1"/>
  <c r="G16" i="28" s="1"/>
  <c r="G17" i="28" s="1"/>
  <c r="G18" i="28" s="1"/>
  <c r="G19" i="28" s="1"/>
  <c r="G20" i="28" s="1"/>
  <c r="A2" i="28"/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2" i="26"/>
  <c r="G3" i="26" s="1"/>
  <c r="G4" i="26" s="1"/>
  <c r="G5" i="26" s="1"/>
  <c r="G6" i="26" s="1"/>
  <c r="G7" i="26" s="1"/>
  <c r="G8" i="26" s="1"/>
  <c r="G9" i="26" s="1"/>
  <c r="G10" i="26" s="1"/>
  <c r="G11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G14" i="21" s="1"/>
  <c r="G15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2" i="19"/>
  <c r="G2" i="19"/>
  <c r="G3" i="19" s="1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G14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G14" i="16" s="1"/>
  <c r="G15" i="16" s="1"/>
  <c r="G16" i="16" s="1"/>
  <c r="G17" i="16" s="1"/>
  <c r="G18" i="16" s="1"/>
  <c r="G19" i="16" s="1"/>
  <c r="G20" i="16" s="1"/>
  <c r="G21" i="16" s="1"/>
  <c r="G22" i="16" s="1"/>
  <c r="G23" i="16" s="1"/>
  <c r="G24" i="16" s="1"/>
  <c r="G25" i="16" s="1"/>
  <c r="G26" i="16" s="1"/>
  <c r="G27" i="16" s="1"/>
  <c r="G28" i="16" s="1"/>
  <c r="G29" i="16" s="1"/>
  <c r="G30" i="16" s="1"/>
  <c r="G31" i="16" s="1"/>
  <c r="G32" i="16" s="1"/>
  <c r="G33" i="16" s="1"/>
  <c r="G34" i="16" s="1"/>
  <c r="G35" i="16" s="1"/>
  <c r="G36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3" i="15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G14" i="12" s="1"/>
  <c r="G15" i="12" s="1"/>
  <c r="G16" i="12" s="1"/>
  <c r="G17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4" i="10"/>
  <c r="G15" i="10" s="1"/>
  <c r="G16" i="10" s="1"/>
  <c r="G17" i="10" s="1"/>
  <c r="G18" i="10" s="1"/>
  <c r="G19" i="10" s="1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G33" i="7" s="1"/>
  <c r="G34" i="7" s="1"/>
  <c r="G35" i="7" s="1"/>
  <c r="G36" i="7" s="1"/>
  <c r="G37" i="7" s="1"/>
  <c r="G38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4" i="6"/>
  <c r="A15" i="6" s="1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2" i="4"/>
  <c r="G3" i="4" s="1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2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" i="2"/>
  <c r="G3" i="2" s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A18" i="2"/>
  <c r="A19" i="2"/>
  <c r="A20" i="2" s="1"/>
  <c r="A21" i="2" s="1"/>
  <c r="A22" i="2" s="1"/>
  <c r="A23" i="2" s="1"/>
  <c r="A24" i="2" s="1"/>
  <c r="A25" i="2" s="1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<sst xmlns="http://schemas.openxmlformats.org/spreadsheetml/2006/main" count="1164" uniqueCount="92">
  <si>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</si>
  <si>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</si>
  <si>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</si>
  <si>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</si>
  <si>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</si>
  <si>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</si>
  <si>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</si>
  <si>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</si>
  <si>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</si>
  <si>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</si>
  <si>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</si>
  <si>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</si>
  <si>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</si>
  <si>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</si>
  <si>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</si>
  <si>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</si>
  <si>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</si>
  <si>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</si>
  <si>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</si>
  <si>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</si>
  <si>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</si>
  <si>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</si>
  <si>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</si>
  <si>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</si>
  <si>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</si>
  <si>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</si>
  <si>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</si>
  <si>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</si>
  <si>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</si>
  <si>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</si>
  <si>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</si>
  <si>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</si>
  <si>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</si>
  <si>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</si>
  <si>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</si>
  <si>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</si>
  <si>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</si>
  <si>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</si>
  <si>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</si>
  <si>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</si>
  <si>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</si>
  <si>
    <t>الصفحة الرئيسية</t>
  </si>
  <si>
    <t>الصفحة الرئيسة</t>
  </si>
  <si>
    <t>الكمية</t>
  </si>
  <si>
    <t>النوع</t>
  </si>
  <si>
    <t>VERSACE SUNGLASSES</t>
  </si>
  <si>
    <t>POLO SUNGLASSES</t>
  </si>
  <si>
    <t>LOZZA SUNGLASSES</t>
  </si>
  <si>
    <t>LOZZA FRAME</t>
  </si>
  <si>
    <t>MONOGRAM SUNGLASSES</t>
  </si>
  <si>
    <t>MONOGRAM FRAME READING</t>
  </si>
  <si>
    <t>ESCAPE SUNGLASSES</t>
  </si>
  <si>
    <t>RIVIERA SUNGLASSES</t>
  </si>
  <si>
    <t>GAY LAROCHE SUNGLASSES</t>
  </si>
  <si>
    <t>GAY LAROCHE FRAME</t>
  </si>
  <si>
    <t>CLICKTEC FRAME</t>
  </si>
  <si>
    <t>MIRAFLEX FRAME</t>
  </si>
  <si>
    <t>LACUSTE FRAMES</t>
  </si>
  <si>
    <t>OAKLEY FRAMES</t>
  </si>
  <si>
    <t>VOGUE FRAMES</t>
  </si>
  <si>
    <t>E.A FRAMES</t>
  </si>
  <si>
    <t>G.A FRAMES</t>
  </si>
  <si>
    <t>PRADA FRAMES</t>
  </si>
  <si>
    <t>TIFFANY FRAMES</t>
  </si>
  <si>
    <t>DOLICE&amp;GABBANA FRAMES</t>
  </si>
  <si>
    <t>BVLGARI FRAMES</t>
  </si>
  <si>
    <t>VERSACE FRAMES</t>
  </si>
  <si>
    <t>TOMFORD FRAMES</t>
  </si>
  <si>
    <t>POLICE FRAMES</t>
  </si>
  <si>
    <t>RAYBAN FRAMES</t>
  </si>
  <si>
    <t>GUESS FRAMES</t>
  </si>
  <si>
    <t>POLO FRAMES</t>
  </si>
  <si>
    <t>RALPH LAUREN FRAMES</t>
  </si>
  <si>
    <t>CLICKTIC SUNGLASSES</t>
  </si>
  <si>
    <t>CLICKTIC FRAMES</t>
  </si>
  <si>
    <t>MIRAFLEX SUNGLASSES</t>
  </si>
  <si>
    <t>MIRAFLEX FRAMES</t>
  </si>
  <si>
    <t>MONTBLANC SUNGLASSES</t>
  </si>
  <si>
    <t>MONTBLANC FRAME</t>
  </si>
  <si>
    <t>BURBERRY SUNGLASSES</t>
  </si>
  <si>
    <t>BURBERRY FRAMES</t>
  </si>
  <si>
    <t>LOZZA FRAMES</t>
  </si>
  <si>
    <t>MONOGRAM FRAMES</t>
  </si>
  <si>
    <t>RIVIERA FRAMES</t>
  </si>
  <si>
    <t>GAY LAROCHE FRAMES</t>
  </si>
  <si>
    <t>MICHAEL CORS SUNGLASSES</t>
  </si>
  <si>
    <t>MICHAEL CORS FRAMES</t>
  </si>
  <si>
    <t>ESCAPE FRAMES</t>
  </si>
  <si>
    <t xml:space="preserve"> </t>
  </si>
  <si>
    <t>المجموع الكلي</t>
  </si>
  <si>
    <t>ادخال ماركة بالباركود</t>
  </si>
  <si>
    <t>اخراج ماركة بالباركود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</si>
</sst>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u/>
      <sz val="11"/>
      <color rgb="FF3333FF"/>
      <name val="Arial"/>
      <family val="2"/>
      <scheme val="minor"/>
    </font>
    <font>
      <sz val="11"/>
      <color rgb="FF3333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5" fillId="0" borderId="3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0" xfId="0" applyFill="1"/>
    <xf numFmtId="0" fontId="6" fillId="0" borderId="0" xfId="2" applyFont="1"/>
    <xf numFmtId="0" fontId="6" fillId="0" borderId="3" xfId="2" applyFont="1" applyFill="1" applyBorder="1" applyAlignment="1">
      <alignment horizontal="center" vertical="center"/>
    </xf>
    <xf numFmtId="0" fontId="7" fillId="0" borderId="0" xfId="0" applyFont="1"/>
    <xf numFmtId="0" fontId="0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0" fillId="4" borderId="0" xfId="0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3" fillId="0" borderId="1" xfId="0" applyFont="1" applyBorder="1"/>
    <xf numFmtId="0" fontId="5" fillId="4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33FF"/>
      <color rgb="FF0040C0"/>
      <color rgb="FF003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YBA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LACUSTE"/>
      <sheetName val="OAKLEY"/>
      <sheetName val="MONT BLANC"/>
      <sheetName val="VOGUE"/>
      <sheetName val="RALPH LAUREN"/>
      <sheetName val="E.A"/>
      <sheetName val="G.A"/>
      <sheetName val="PRADA "/>
      <sheetName val="TIFFANY"/>
      <sheetName val="DOLICE &amp;GABBANA"/>
      <sheetName val="BVLGARI"/>
      <sheetName val="BURBERY"/>
      <sheetName val="VERSACE"/>
      <sheetName val="TOMFORD"/>
      <sheetName val="POLICE"/>
      <sheetName val="MAICHAEL KORS"/>
      <sheetName val="RAY BAN"/>
      <sheetName val="GUESS"/>
      <sheetName val="POLO"/>
      <sheetName val="LOZZA"/>
      <sheetName val="MONOGRAM"/>
      <sheetName val="ESCAPE"/>
      <sheetName val="RIVIERA"/>
      <sheetName val="GAY LAROCHE"/>
      <sheetName val="CLICKTIC"/>
      <sheetName val="MIRAFL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1">
          <cell r="C101">
            <v>64</v>
          </cell>
          <cell r="I101">
            <v>81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60"/>
  <sheetViews>
    <sheetView topLeftCell="A25" workbookViewId="0">
      <selection activeCell="A43" sqref="A43"/>
    </sheetView>
  </sheetViews>
  <sheetFormatPr defaultRowHeight="14.25" x14ac:dyDescent="0.2"/>
  <cols>
    <col min="1" max="1" width="32.375" customWidth="1"/>
    <col min="2" max="2" width="18.375" style="18" customWidth="1"/>
    <col min="3" max="3" width="10.125" customWidth="1"/>
    <col min="6" max="6" width="10.25" customWidth="1"/>
    <col min="7" max="7" width="14" customWidth="1"/>
    <col min="13" max="16" width="9.125" customWidth="1"/>
  </cols>
  <sheetData>
    <row r="1" spans="1:7" ht="18.75" thickBot="1" x14ac:dyDescent="0.3">
      <c r="A1" s="17" t="s">
        <v>44</v>
      </c>
      <c r="B1" s="17" t="s">
        <v>43</v>
      </c>
      <c r="E1" s="9"/>
      <c r="F1" s="9" t="s">
        <v>90</v>
      </c>
    </row>
    <row r="2" spans="1:7" ht="15" x14ac:dyDescent="0.2">
      <c r="A2" s="36" t="s">
        <v>4</v>
      </c>
      <c r="B2" s="35">
        <f>LACUSTE!$C$101</f>
        <v>22</v>
      </c>
      <c r="E2" s="1" t="s">
        <v>1</v>
      </c>
      <c r="F2" s="1" t="s">
        <v>0</v>
      </c>
      <c r="G2" s="1" t="s">
        <v>2</v>
      </c>
    </row>
    <row r="3" spans="1:7" ht="15" x14ac:dyDescent="0.2">
      <c r="A3" s="36" t="s">
        <v>57</v>
      </c>
      <c r="B3" s="35">
        <f>LACUSTE!$I$101</f>
        <v>15</v>
      </c>
      <c r="E3" s="6"/>
      <c r="F3" s="6"/>
      <c r="G3" s="6"/>
    </row>
    <row r="4" spans="1:7" ht="15" x14ac:dyDescent="0.2">
      <c r="A4" s="36" t="s">
        <v>6</v>
      </c>
      <c r="B4" s="35">
        <f>OAKLEY!$C$101</f>
        <v>17</v>
      </c>
      <c r="E4" s="37"/>
      <c r="F4" s="37"/>
      <c r="G4" s="37"/>
    </row>
    <row r="5" spans="1:7" ht="18" x14ac:dyDescent="0.25">
      <c r="A5" s="36" t="s">
        <v>58</v>
      </c>
      <c r="B5" s="35">
        <f>OAKLEY!$I$101</f>
        <v>28</v>
      </c>
      <c r="E5" s="9"/>
      <c r="F5" s="9"/>
    </row>
    <row r="6" spans="1:7" ht="18" x14ac:dyDescent="0.25">
      <c r="A6" s="36" t="s">
        <v>8</v>
      </c>
      <c r="B6" s="35">
        <f>'MONT BLANC'!$C$101</f>
        <v>10</v>
      </c>
      <c r="E6" s="9"/>
      <c r="F6" s="9" t="s">
        <v>91</v>
      </c>
    </row>
    <row r="7" spans="1:7" ht="15" x14ac:dyDescent="0.2">
      <c r="A7" s="36" t="s">
        <v>8</v>
      </c>
      <c r="B7" s="35">
        <f>'MONT BLANC'!$I$101</f>
        <v>10</v>
      </c>
      <c r="E7" s="1" t="s">
        <v>1</v>
      </c>
      <c r="F7" s="1" t="s">
        <v>0</v>
      </c>
      <c r="G7" s="1" t="s">
        <v>2</v>
      </c>
    </row>
    <row r="8" spans="1:7" ht="18" x14ac:dyDescent="0.25">
      <c r="A8" s="36" t="s">
        <v>9</v>
      </c>
      <c r="B8" s="35">
        <f>VOGUE!$C$101</f>
        <v>12</v>
      </c>
      <c r="E8" s="39"/>
      <c r="F8" s="39"/>
      <c r="G8" s="6"/>
    </row>
    <row r="9" spans="1:7" ht="18" x14ac:dyDescent="0.25">
      <c r="A9" s="36" t="s">
        <v>59</v>
      </c>
      <c r="B9" s="35">
        <f>VOGUE!$I$101</f>
        <v>21</v>
      </c>
      <c r="E9" s="38"/>
      <c r="F9" s="38"/>
      <c r="G9" s="37"/>
    </row>
    <row r="10" spans="1:7" ht="18" x14ac:dyDescent="0.25">
      <c r="A10" s="36" t="s">
        <v>11</v>
      </c>
      <c r="B10" s="35">
        <f>'RALPH LAUREN'!$C$101</f>
        <v>17</v>
      </c>
      <c r="E10" s="9"/>
      <c r="F10" s="9"/>
    </row>
    <row r="11" spans="1:7" ht="18" x14ac:dyDescent="0.25">
      <c r="A11" s="36" t="s">
        <v>72</v>
      </c>
      <c r="B11" s="35">
        <f>'RALPH LAUREN'!$I$101</f>
        <v>24</v>
      </c>
      <c r="E11" s="9"/>
      <c r="F11" s="9"/>
    </row>
    <row r="12" spans="1:7" ht="18" x14ac:dyDescent="0.25">
      <c r="A12" s="36" t="s">
        <v>13</v>
      </c>
      <c r="B12" s="35">
        <f>E.A!$C$101</f>
        <v>24</v>
      </c>
      <c r="E12" s="9"/>
      <c r="F12" s="9"/>
    </row>
    <row r="13" spans="1:7" ht="18" x14ac:dyDescent="0.25">
      <c r="A13" s="36" t="s">
        <v>60</v>
      </c>
      <c r="B13" s="35">
        <f>E.A!$I$101</f>
        <v>37</v>
      </c>
      <c r="E13" s="9"/>
      <c r="F13" s="9"/>
    </row>
    <row r="14" spans="1:7" ht="18" x14ac:dyDescent="0.25">
      <c r="A14" s="40" t="s">
        <v>15</v>
      </c>
      <c r="B14" s="35">
        <f>G.A!$C$101</f>
        <v>10</v>
      </c>
      <c r="E14" s="9"/>
      <c r="F14" s="9"/>
    </row>
    <row r="15" spans="1:7" ht="18" x14ac:dyDescent="0.25">
      <c r="A15" s="40" t="s">
        <v>61</v>
      </c>
      <c r="B15" s="35">
        <f>G.A!$I$101</f>
        <v>10</v>
      </c>
      <c r="E15" s="9"/>
      <c r="F15" s="9"/>
    </row>
    <row r="16" spans="1:7" ht="18" x14ac:dyDescent="0.25">
      <c r="A16" s="40" t="s">
        <v>19</v>
      </c>
      <c r="B16" s="35">
        <f>'PRADA '!$C$101</f>
        <v>19</v>
      </c>
      <c r="C16" s="18"/>
      <c r="F16" s="9"/>
      <c r="G16" s="9"/>
    </row>
    <row r="17" spans="1:7" ht="18" x14ac:dyDescent="0.25">
      <c r="A17" s="40" t="s">
        <v>62</v>
      </c>
      <c r="B17" s="35">
        <f>'PRADA '!$I$101</f>
        <v>25</v>
      </c>
      <c r="C17" s="18"/>
      <c r="F17" s="9"/>
      <c r="G17" s="9"/>
    </row>
    <row r="18" spans="1:7" ht="18" x14ac:dyDescent="0.25">
      <c r="A18" s="40" t="s">
        <v>21</v>
      </c>
      <c r="B18" s="35">
        <f>TIFFANY!$C$101</f>
        <v>19</v>
      </c>
      <c r="F18" s="9"/>
      <c r="G18" s="9"/>
    </row>
    <row r="19" spans="1:7" ht="18" x14ac:dyDescent="0.25">
      <c r="A19" s="40" t="s">
        <v>63</v>
      </c>
      <c r="B19" s="35">
        <f>TIFFANY!$I$101</f>
        <v>18</v>
      </c>
      <c r="F19" s="9"/>
      <c r="G19" s="9"/>
    </row>
    <row r="20" spans="1:7" ht="18" x14ac:dyDescent="0.25">
      <c r="A20" s="40" t="s">
        <v>24</v>
      </c>
      <c r="B20" s="35">
        <f>'DOLICE &amp;GABBANA'!$C$101</f>
        <v>14</v>
      </c>
      <c r="F20" s="9"/>
      <c r="G20" s="9"/>
    </row>
    <row r="21" spans="1:7" ht="18" x14ac:dyDescent="0.25">
      <c r="A21" s="40" t="s">
        <v>64</v>
      </c>
      <c r="B21" s="35">
        <f>'DOLICE &amp;GABBANA'!$I$101</f>
        <v>0</v>
      </c>
      <c r="F21" s="9"/>
      <c r="G21" s="9"/>
    </row>
    <row r="22" spans="1:7" ht="18" x14ac:dyDescent="0.25">
      <c r="A22" s="40" t="s">
        <v>25</v>
      </c>
      <c r="B22" s="35">
        <f>BVLGARI!$C$101</f>
        <v>18</v>
      </c>
      <c r="F22" s="9"/>
      <c r="G22" s="9"/>
    </row>
    <row r="23" spans="1:7" ht="18" x14ac:dyDescent="0.25">
      <c r="A23" s="40" t="s">
        <v>65</v>
      </c>
      <c r="B23" s="35">
        <f>BVLGARI!$I$101</f>
        <v>20</v>
      </c>
      <c r="F23" s="9"/>
      <c r="G23" s="9"/>
    </row>
    <row r="24" spans="1:7" ht="18" x14ac:dyDescent="0.25">
      <c r="A24" s="40" t="s">
        <v>79</v>
      </c>
      <c r="B24" s="35">
        <f>BURBERY!$C$101</f>
        <v>13</v>
      </c>
      <c r="F24" s="9"/>
      <c r="G24" s="9"/>
    </row>
    <row r="25" spans="1:7" ht="18" x14ac:dyDescent="0.25">
      <c r="A25" s="40" t="s">
        <v>80</v>
      </c>
      <c r="B25" s="35">
        <f>BURBERY!$I$101</f>
        <v>10</v>
      </c>
      <c r="F25" s="9"/>
      <c r="G25" s="9"/>
    </row>
    <row r="26" spans="1:7" ht="15" x14ac:dyDescent="0.2">
      <c r="A26" s="40" t="s">
        <v>45</v>
      </c>
      <c r="B26" s="35">
        <f>VERSACE!$C$101</f>
        <v>18</v>
      </c>
    </row>
    <row r="27" spans="1:7" ht="15" x14ac:dyDescent="0.2">
      <c r="A27" s="40" t="s">
        <v>66</v>
      </c>
      <c r="B27" s="35">
        <f>VERSACE!$I$101</f>
        <v>25</v>
      </c>
    </row>
    <row r="28" spans="1:7" ht="15" x14ac:dyDescent="0.2">
      <c r="A28" s="40" t="s">
        <v>31</v>
      </c>
      <c r="B28" s="35">
        <f>TOMFORD!$C$101</f>
        <v>6</v>
      </c>
    </row>
    <row r="29" spans="1:7" ht="15" x14ac:dyDescent="0.2">
      <c r="A29" s="40" t="s">
        <v>67</v>
      </c>
      <c r="B29" s="35">
        <f>TOMFORD!$I$101</f>
        <v>0</v>
      </c>
    </row>
    <row r="30" spans="1:7" ht="15" x14ac:dyDescent="0.2">
      <c r="A30" s="40" t="s">
        <v>32</v>
      </c>
      <c r="B30" s="35">
        <f>POLICE!$C$101</f>
        <v>32</v>
      </c>
    </row>
    <row r="31" spans="1:7" ht="15" x14ac:dyDescent="0.2">
      <c r="A31" s="40" t="s">
        <v>68</v>
      </c>
      <c r="B31" s="35">
        <f>POLICE!$I$101</f>
        <v>35</v>
      </c>
    </row>
    <row r="32" spans="1:7" ht="15" x14ac:dyDescent="0.2">
      <c r="A32" s="40" t="s">
        <v>85</v>
      </c>
      <c r="B32" s="35">
        <f>'MAICHAEL KORS'!$C$101</f>
        <v>19</v>
      </c>
    </row>
    <row r="33" spans="1:2" ht="15" x14ac:dyDescent="0.2">
      <c r="A33" s="40" t="s">
        <v>86</v>
      </c>
      <c r="B33" s="35">
        <f>'MAICHAEL KORS'!$I$101</f>
        <v>13</v>
      </c>
    </row>
    <row r="34" spans="1:2" ht="15" x14ac:dyDescent="0.2">
      <c r="A34" s="40" t="s">
        <v>47</v>
      </c>
      <c r="B34" s="35">
        <f>LOZZA!$C$101</f>
        <v>26</v>
      </c>
    </row>
    <row r="35" spans="1:2" ht="15" x14ac:dyDescent="0.2">
      <c r="A35" s="40" t="s">
        <v>81</v>
      </c>
      <c r="B35" s="35">
        <f>LOZZA!$I$101</f>
        <v>19</v>
      </c>
    </row>
    <row r="36" spans="1:2" ht="15" x14ac:dyDescent="0.2">
      <c r="A36" s="40" t="s">
        <v>36</v>
      </c>
      <c r="B36" s="35">
        <f>'[1]RAY BAN'!$C$101</f>
        <v>64</v>
      </c>
    </row>
    <row r="37" spans="1:2" ht="15" x14ac:dyDescent="0.2">
      <c r="A37" s="40" t="s">
        <v>69</v>
      </c>
      <c r="B37" s="35">
        <f>'[1]RAY BAN'!$I$101</f>
        <v>81</v>
      </c>
    </row>
    <row r="38" spans="1:2" ht="15" x14ac:dyDescent="0.2">
      <c r="A38" s="40" t="s">
        <v>49</v>
      </c>
      <c r="B38" s="35">
        <f>MONOGRAM!$C$101</f>
        <v>13</v>
      </c>
    </row>
    <row r="39" spans="1:2" ht="15" x14ac:dyDescent="0.2">
      <c r="A39" s="40" t="s">
        <v>82</v>
      </c>
      <c r="B39" s="35">
        <f>MONOGRAM!$I$101</f>
        <v>4</v>
      </c>
    </row>
    <row r="40" spans="1:2" ht="15" x14ac:dyDescent="0.2">
      <c r="A40" s="40" t="s">
        <v>38</v>
      </c>
      <c r="B40" s="35">
        <f>GUESS!$C$101</f>
        <v>3</v>
      </c>
    </row>
    <row r="41" spans="1:2" ht="15" x14ac:dyDescent="0.2">
      <c r="A41" s="40" t="s">
        <v>70</v>
      </c>
      <c r="B41" s="35">
        <f>GUESS!$I$101</f>
        <v>14</v>
      </c>
    </row>
    <row r="42" spans="1:2" ht="15" x14ac:dyDescent="0.2">
      <c r="A42" s="40" t="s">
        <v>51</v>
      </c>
      <c r="B42" s="35">
        <f>ESCAPE!$C$101</f>
        <v>12</v>
      </c>
    </row>
    <row r="43" spans="1:2" ht="15" x14ac:dyDescent="0.2">
      <c r="A43" s="40" t="s">
        <v>87</v>
      </c>
      <c r="B43" s="35">
        <f>ESCAPE!$I$101</f>
        <v>0</v>
      </c>
    </row>
    <row r="44" spans="1:2" ht="15" x14ac:dyDescent="0.2">
      <c r="A44" s="40" t="s">
        <v>52</v>
      </c>
      <c r="B44" s="35">
        <f>RIVIERA!$C$101</f>
        <v>14</v>
      </c>
    </row>
    <row r="45" spans="1:2" ht="15" x14ac:dyDescent="0.2">
      <c r="A45" s="40" t="s">
        <v>83</v>
      </c>
      <c r="B45" s="35">
        <f>RIVIERA!$I$101</f>
        <v>0</v>
      </c>
    </row>
    <row r="46" spans="1:2" ht="15" x14ac:dyDescent="0.2">
      <c r="A46" s="40" t="s">
        <v>53</v>
      </c>
      <c r="B46" s="35">
        <f>'GAY LAROCHE'!$C$101</f>
        <v>7</v>
      </c>
    </row>
    <row r="47" spans="1:2" ht="15" x14ac:dyDescent="0.2">
      <c r="A47" s="40" t="s">
        <v>84</v>
      </c>
      <c r="B47" s="35">
        <f>'GAY LAROCHE'!$I$101</f>
        <v>13</v>
      </c>
    </row>
    <row r="48" spans="1:2" ht="15" x14ac:dyDescent="0.2">
      <c r="A48" s="40" t="s">
        <v>73</v>
      </c>
      <c r="B48" s="35">
        <f>CLICKTIC!$C$101</f>
        <v>0</v>
      </c>
    </row>
    <row r="49" spans="1:2" ht="15" x14ac:dyDescent="0.2">
      <c r="A49" s="40" t="s">
        <v>74</v>
      </c>
      <c r="B49" s="35">
        <f>CLICKTIC!$I$101</f>
        <v>18</v>
      </c>
    </row>
    <row r="50" spans="1:2" ht="15" x14ac:dyDescent="0.2">
      <c r="A50" s="40" t="s">
        <v>46</v>
      </c>
      <c r="B50" s="35">
        <f>POLO!$C$101</f>
        <v>0</v>
      </c>
    </row>
    <row r="51" spans="1:2" ht="15" x14ac:dyDescent="0.2">
      <c r="A51" s="40" t="s">
        <v>71</v>
      </c>
      <c r="B51" s="35">
        <f>POLO!$I$101</f>
        <v>10</v>
      </c>
    </row>
    <row r="52" spans="1:2" ht="15" x14ac:dyDescent="0.2">
      <c r="A52" s="40" t="s">
        <v>75</v>
      </c>
      <c r="B52" s="35">
        <f>MIRAFLEX!$C$101</f>
        <v>0</v>
      </c>
    </row>
    <row r="53" spans="1:2" ht="15" x14ac:dyDescent="0.2">
      <c r="A53" s="40" t="s">
        <v>76</v>
      </c>
      <c r="B53" s="35">
        <f>MIRAFLEX!$I$101</f>
        <v>8</v>
      </c>
    </row>
    <row r="54" spans="1:2" ht="15" x14ac:dyDescent="0.2">
      <c r="A54" s="36" t="s">
        <v>88</v>
      </c>
      <c r="B54" s="35"/>
    </row>
    <row r="55" spans="1:2" ht="15" x14ac:dyDescent="0.2">
      <c r="A55" s="36"/>
      <c r="B55" s="35"/>
    </row>
    <row r="56" spans="1:2" ht="15" x14ac:dyDescent="0.2">
      <c r="A56" s="36"/>
      <c r="B56" s="35"/>
    </row>
    <row r="57" spans="1:2" ht="15" x14ac:dyDescent="0.2">
      <c r="A57" s="36"/>
      <c r="B57" s="35"/>
    </row>
    <row r="58" spans="1:2" ht="15" x14ac:dyDescent="0.2">
      <c r="A58" s="36"/>
      <c r="B58" s="35"/>
    </row>
    <row r="59" spans="1:2" ht="15" x14ac:dyDescent="0.2">
      <c r="A59" s="36"/>
      <c r="B59" s="35"/>
    </row>
    <row r="60" spans="1:2" ht="15" x14ac:dyDescent="0.2">
      <c r="A60" s="12" t="s">
        <v>89</v>
      </c>
      <c r="B60" s="12">
        <f>SUM(B2:B59)</f>
        <v>867</v>
      </c>
    </row>
  </sheetData>
  <hyperlinks>
    <hyperlink ref="A5" location="OAKLEY!A1" display="OAKLE"/>
    <hyperlink ref="A8" location="VOGUE!A1" display="VOGUE SUNGLASSES"/>
    <hyperlink ref="A10" location="'RALPH LAUREN'!A1" display="RALPH LAUREN"/>
    <hyperlink ref="A11" location="E.A!A1" display="E.A"/>
    <hyperlink ref="A2" location="LACUSTE!A1" display="LACUSTE SUNGLASSES"/>
    <hyperlink ref="A3" location="LACUSTE!A1" display="LACUSTE FRAME"/>
    <hyperlink ref="A4" location="OAKLEY!A1" display="OAKLEY SUNGLASSES"/>
    <hyperlink ref="A9" location="VOGUE!A1" display="VOGUE FRAME"/>
    <hyperlink ref="A12" location="E.A!A1" display="E.A"/>
    <hyperlink ref="A6" location="OAKLEY!A1" display="OAKLE"/>
    <hyperlink ref="A7" location="OAKLEY!A1" display="OAKLE"/>
    <hyperlink ref="A13" location="E.A!A1" display="E.A"/>
    <hyperlink ref="A53" location="MIRAFLEX!A1" display="MIRAFLEX FRAMES"/>
    <hyperlink ref="A52" location="MIRAFLEX!A1" display="MIRAFLEX SUNGLASSES"/>
    <hyperlink ref="A51" location="POLO!A1" display="POLO FRAMES"/>
    <hyperlink ref="A50" location="POLO!A1" display="POLO SUNGLASSES"/>
    <hyperlink ref="A49" location="CLICKTIC!A1" display="CLICKTIC FRAMES"/>
    <hyperlink ref="A48" location="CLICKTIC!A1" display="CLICKTIC SUNGLASSES"/>
    <hyperlink ref="A47" location="G.A!A1" display="GAY LAROCHE FRAMES"/>
    <hyperlink ref="A46" location="G.A!A1" display="GAY LAROCHE SUNGLASSES"/>
    <hyperlink ref="A45" location="RIVIERA!A1" display="RIVIERA FRAMES"/>
    <hyperlink ref="A44" location="RIVIERA!A1" display="RIVIERA SUNGLASSES"/>
    <hyperlink ref="A43" location="E.A!A1" display="ESCAPE FRAMES"/>
    <hyperlink ref="A14" location="G.A!A1" display="G.A SUNGLASSES"/>
    <hyperlink ref="A15" location="G.A!A1" display="G.A FRAMES"/>
    <hyperlink ref="A16" location="'PRADA '!A1" display="PRADA SUNGLASSES"/>
    <hyperlink ref="A17" location="'PRADA '!A1" display="PRADA FRAMES"/>
    <hyperlink ref="A18" location="TIFFANY!A1" display="TIFFANY SUNGLASSES"/>
    <hyperlink ref="A19" location="TIFFANY!A1" display="TIFFANY FRAMES"/>
    <hyperlink ref="A20" location="POLICE!A1" display="DOLICE&amp;GABBANA SUNGLASSES"/>
    <hyperlink ref="A21" location="POLICE!A1" display="DOLICE&amp;GABBANA FRAMES"/>
    <hyperlink ref="A22" location="BVLGARI!A1" display="BVLGARI SUNGLASSES"/>
    <hyperlink ref="A23" location="BVLGARI!A1" display="BVLGARI FRAMES"/>
    <hyperlink ref="A24" location="BURBERY!A1" display="BURBERRY SUNGLASSES"/>
    <hyperlink ref="A25" location="BURBERY!A1" display="BURBERRY FRAMES"/>
    <hyperlink ref="A26" location="VERSACE!A1" display="VERSACE SUNGLASSES"/>
    <hyperlink ref="A27" location="VERSACE!A1" display="VERSACE FRAMES"/>
    <hyperlink ref="A28" location="TOMFORD!A1" display="TOMFORD SUNGLASSES"/>
    <hyperlink ref="A29" location="TOMFORD!A1" display="TOMFORD FRAMES"/>
    <hyperlink ref="A30" location="POLICE!A1" display="POLICE SUNGLASSES"/>
    <hyperlink ref="A31" location="POLICE!A1" display="POLICE FRAMES"/>
    <hyperlink ref="A32" location="'MAICHAEL KORS'!A1" display="MICHAEL CORS SUNGLASSES"/>
    <hyperlink ref="A33" location="'MAICHAEL KORS'!A1" display="MICHAEL CORS FRAMES"/>
    <hyperlink ref="A34" location="LOZZA!A1" display="LOZZA SUNGLASSES"/>
    <hyperlink ref="A35" location="LOZZA!A1" display="LOZZA FRAMES"/>
    <hyperlink ref="A36" location="'RAY BAN'!A1" display="RAYBAN SUNGLASSES"/>
    <hyperlink ref="A37" location="'RAY BAN'!A1" display="RAYBAN FRAMES"/>
    <hyperlink ref="A38" location="MONOGRAM!A1" display="MONOGRAM SUNGLASSES"/>
    <hyperlink ref="A39" location="MONOGRAM!A1" display="MONOGRAM FRAMES"/>
    <hyperlink ref="A40" location="GUESS!A1" display="GUESS SUNGLASSES"/>
    <hyperlink ref="A41" location="GUESS!A1" display="GUESS FRAMES"/>
    <hyperlink ref="A42" location="ESCAPE!A1" display="ESCAPE SUNGLASSES"/>
  </hyperlink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1" max="1" width="6.125" customWidth="1"/>
    <col min="3" max="3" width="21.625" customWidth="1"/>
    <col min="4" max="4" width="12.125" customWidth="1"/>
    <col min="7" max="7" width="6.25" customWidth="1"/>
    <col min="8" max="8" width="12.125" customWidth="1"/>
    <col min="9" max="9" width="17.25" customWidth="1"/>
    <col min="10" max="10" width="15.875" customWidth="1"/>
    <col min="11" max="11" width="6.875" customWidth="1"/>
    <col min="12" max="12" width="14.625" customWidth="1"/>
    <col min="14" max="14" width="5.375" customWidth="1"/>
    <col min="15" max="15" width="7.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2" x14ac:dyDescent="0.2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2" x14ac:dyDescent="0.2">
      <c r="A4" s="3">
        <f t="shared" ref="A4:A50" si="0">IF(B4&lt;&gt;"",A3+1,"")</f>
        <v>3</v>
      </c>
      <c r="B4" s="24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2" x14ac:dyDescent="0.2">
      <c r="A5" s="3">
        <f t="shared" si="0"/>
        <v>4</v>
      </c>
      <c r="B5" s="24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2" x14ac:dyDescent="0.2">
      <c r="A6" s="3">
        <f t="shared" si="0"/>
        <v>5</v>
      </c>
      <c r="B6" s="24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2" x14ac:dyDescent="0.2">
      <c r="A7" s="3">
        <f t="shared" si="0"/>
        <v>6</v>
      </c>
      <c r="B7" s="24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2" x14ac:dyDescent="0.2">
      <c r="A8" s="3">
        <f t="shared" si="0"/>
        <v>7</v>
      </c>
      <c r="B8" s="24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2" x14ac:dyDescent="0.2">
      <c r="A9" s="3">
        <f t="shared" si="0"/>
        <v>8</v>
      </c>
      <c r="B9" s="24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2" x14ac:dyDescent="0.2">
      <c r="A10" s="3">
        <f t="shared" si="0"/>
        <v>9</v>
      </c>
      <c r="B10" s="24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2" x14ac:dyDescent="0.2">
      <c r="A11" s="3">
        <f t="shared" si="0"/>
        <v>10</v>
      </c>
      <c r="B11" s="24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2" x14ac:dyDescent="0.2">
      <c r="A12" s="3">
        <f t="shared" si="0"/>
        <v>11</v>
      </c>
      <c r="B12" s="24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2" x14ac:dyDescent="0.2">
      <c r="A13" s="3">
        <f t="shared" si="0"/>
        <v>12</v>
      </c>
      <c r="B13" s="24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2" x14ac:dyDescent="0.2">
      <c r="A14" s="3">
        <f t="shared" si="0"/>
        <v>13</v>
      </c>
      <c r="B14" s="24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2" x14ac:dyDescent="0.2">
      <c r="A15" s="3">
        <f t="shared" si="0"/>
        <v>14</v>
      </c>
      <c r="B15" s="24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2" x14ac:dyDescent="0.2">
      <c r="A16" s="3">
        <f t="shared" si="0"/>
        <v>15</v>
      </c>
      <c r="B16" s="24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170417</v>
      </c>
      <c r="I16" s="4" t="s">
        <v>5</v>
      </c>
      <c r="J16" s="4"/>
    </row>
    <row r="17" spans="1:10" x14ac:dyDescent="0.2">
      <c r="A17" s="3">
        <f t="shared" si="0"/>
        <v>16</v>
      </c>
      <c r="B17" s="24">
        <v>183769</v>
      </c>
      <c r="C17" s="4" t="s">
        <v>4</v>
      </c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>
        <f t="shared" si="0"/>
        <v>17</v>
      </c>
      <c r="B18" s="3">
        <v>171012</v>
      </c>
      <c r="C18" s="4" t="s">
        <v>4</v>
      </c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>
        <f t="shared" si="0"/>
        <v>18</v>
      </c>
      <c r="B19" s="3">
        <v>164465</v>
      </c>
      <c r="C19" s="4" t="s">
        <v>4</v>
      </c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>
        <f t="shared" si="0"/>
        <v>19</v>
      </c>
      <c r="B20" s="3">
        <v>165860</v>
      </c>
      <c r="C20" s="4" t="s">
        <v>4</v>
      </c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>
        <f t="shared" si="0"/>
        <v>20</v>
      </c>
      <c r="B21" s="3">
        <v>182995</v>
      </c>
      <c r="C21" s="4" t="s">
        <v>4</v>
      </c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>
        <f t="shared" si="0"/>
        <v>21</v>
      </c>
      <c r="B22" s="3">
        <v>170439</v>
      </c>
      <c r="C22" s="4" t="s">
        <v>4</v>
      </c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>
        <f t="shared" si="0"/>
        <v>22</v>
      </c>
      <c r="B23" s="3">
        <v>183765</v>
      </c>
      <c r="C23" s="4" t="s">
        <v>4</v>
      </c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ht="15" x14ac:dyDescent="0.2">
      <c r="A26" s="3" t="str">
        <f t="shared" si="0"/>
        <v/>
      </c>
      <c r="B26" s="3"/>
      <c r="C26" s="19"/>
      <c r="D26" s="4"/>
      <c r="E26" s="5"/>
      <c r="F26" s="5"/>
      <c r="G26" s="3" t="str">
        <f t="shared" si="1"/>
        <v/>
      </c>
      <c r="H26" s="3"/>
      <c r="I26" s="1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54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ref="A55:A100" si="4">IF(B55&lt;&gt;"",A54+1,"")</f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4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4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4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4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4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4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4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4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4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4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4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4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4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4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4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4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4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4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4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4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4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4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4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4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4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4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4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4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4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4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4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4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4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4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4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4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4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4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4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4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4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4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4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4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4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0"/>
      <c r="B101" s="20"/>
      <c r="C101" s="21">
        <f>COUNTA(C2:C100)</f>
        <v>22</v>
      </c>
      <c r="D101" s="20"/>
      <c r="E101" s="20"/>
      <c r="F101" s="20"/>
      <c r="G101" s="20"/>
      <c r="H101" s="20"/>
      <c r="I101" s="21">
        <f>COUNTA(I2:I100)</f>
        <v>15</v>
      </c>
      <c r="J101" s="2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1" max="1" width="7.25" customWidth="1"/>
    <col min="3" max="3" width="22.375" customWidth="1"/>
    <col min="4" max="4" width="14.125" customWidth="1"/>
    <col min="7" max="7" width="7.375" customWidth="1"/>
    <col min="9" max="9" width="21.25" customWidth="1"/>
    <col min="10" max="10" width="15.125" customWidth="1"/>
    <col min="12" max="12" width="13.875" customWidth="1"/>
    <col min="14" max="14" width="8.625" customWidth="1"/>
    <col min="15" max="15" width="8.375" customWidth="1"/>
    <col min="16" max="16" width="13.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2" x14ac:dyDescent="0.2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2" x14ac:dyDescent="0.2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2" x14ac:dyDescent="0.2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2" x14ac:dyDescent="0.2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2" x14ac:dyDescent="0.2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2" x14ac:dyDescent="0.2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2" x14ac:dyDescent="0.2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2" x14ac:dyDescent="0.2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2" x14ac:dyDescent="0.2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2" x14ac:dyDescent="0.2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2" x14ac:dyDescent="0.2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2" x14ac:dyDescent="0.2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2" x14ac:dyDescent="0.2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2" x14ac:dyDescent="0.2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ht="15" thickBot="1" x14ac:dyDescent="0.25">
      <c r="A24" s="3" t="str">
        <f t="shared" si="0"/>
        <v/>
      </c>
      <c r="B24" s="3"/>
      <c r="C24" s="15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ht="15.75" thickBot="1" x14ac:dyDescent="0.25">
      <c r="A25" s="3" t="str">
        <f t="shared" si="0"/>
        <v/>
      </c>
      <c r="B25" s="13"/>
      <c r="C25" s="22"/>
      <c r="D25" s="14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">
      <c r="A26" s="3" t="str">
        <f t="shared" si="0"/>
        <v/>
      </c>
      <c r="B26" s="3"/>
      <c r="C26" s="16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ht="15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19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17</v>
      </c>
      <c r="D101" s="30"/>
      <c r="E101" s="30"/>
      <c r="F101" s="30"/>
      <c r="G101" s="30"/>
      <c r="H101" s="30"/>
      <c r="I101" s="30">
        <f>COUNTA(I2:I100)</f>
        <v>28</v>
      </c>
      <c r="J101" s="3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L1" sqref="L1"/>
    </sheetView>
  </sheetViews>
  <sheetFormatPr defaultRowHeight="14.25" x14ac:dyDescent="0.2"/>
  <cols>
    <col min="1" max="1" width="6.375" customWidth="1"/>
    <col min="3" max="3" width="25" customWidth="1"/>
    <col min="4" max="4" width="10.25" customWidth="1"/>
    <col min="7" max="7" width="7.625" customWidth="1"/>
    <col min="9" max="9" width="19.75" customWidth="1"/>
    <col min="10" max="10" width="13" customWidth="1"/>
    <col min="12" max="12" width="14.125" customWidth="1"/>
    <col min="13" max="13" width="15.125" customWidth="1"/>
  </cols>
  <sheetData>
    <row r="1" spans="1:13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3" x14ac:dyDescent="0.2">
      <c r="A2" s="3">
        <f>IF(B2&lt;&gt;"",1,"")</f>
        <v>1</v>
      </c>
      <c r="B2" s="3">
        <v>172859</v>
      </c>
      <c r="C2" s="4" t="s">
        <v>77</v>
      </c>
      <c r="D2" s="4"/>
      <c r="G2" s="3">
        <f>IF(H2&lt;&gt;"",1,"")</f>
        <v>1</v>
      </c>
      <c r="H2" s="3">
        <v>162021</v>
      </c>
      <c r="I2" s="4" t="s">
        <v>78</v>
      </c>
      <c r="J2" s="4"/>
    </row>
    <row r="3" spans="1:13" x14ac:dyDescent="0.2">
      <c r="A3" s="3">
        <f>IF(B3&lt;&gt;"",A2+1,"")</f>
        <v>2</v>
      </c>
      <c r="B3" s="3">
        <v>141069</v>
      </c>
      <c r="C3" s="4" t="s">
        <v>77</v>
      </c>
      <c r="D3" s="4"/>
      <c r="G3" s="3">
        <f>IF(H3&lt;&gt;"",G2+1,"")</f>
        <v>2</v>
      </c>
      <c r="H3" s="3">
        <v>150723</v>
      </c>
      <c r="I3" s="4" t="s">
        <v>78</v>
      </c>
      <c r="J3" s="4"/>
    </row>
    <row r="4" spans="1:13" x14ac:dyDescent="0.2">
      <c r="A4" s="3">
        <f t="shared" ref="A4:A50" si="0">IF(B4&lt;&gt;"",A3+1,"")</f>
        <v>3</v>
      </c>
      <c r="B4" s="3">
        <v>171095</v>
      </c>
      <c r="C4" s="4" t="s">
        <v>77</v>
      </c>
      <c r="D4" s="4"/>
      <c r="G4" s="3">
        <f t="shared" ref="G4:G50" si="1">IF(H4&lt;&gt;"",G3+1,"")</f>
        <v>3</v>
      </c>
      <c r="H4" s="3">
        <v>170633</v>
      </c>
      <c r="I4" s="4" t="s">
        <v>78</v>
      </c>
      <c r="J4" s="4"/>
    </row>
    <row r="5" spans="1:13" x14ac:dyDescent="0.2">
      <c r="A5" s="3">
        <f t="shared" si="0"/>
        <v>4</v>
      </c>
      <c r="B5" s="3">
        <v>160315</v>
      </c>
      <c r="C5" s="4" t="s">
        <v>77</v>
      </c>
      <c r="D5" s="4"/>
      <c r="G5" s="3">
        <f t="shared" si="1"/>
        <v>4</v>
      </c>
      <c r="H5" s="3">
        <v>171136</v>
      </c>
      <c r="I5" s="4" t="s">
        <v>78</v>
      </c>
      <c r="J5" s="4"/>
    </row>
    <row r="6" spans="1:13" x14ac:dyDescent="0.2">
      <c r="A6" s="3">
        <f t="shared" si="0"/>
        <v>5</v>
      </c>
      <c r="B6" s="3">
        <v>160330</v>
      </c>
      <c r="C6" s="4" t="s">
        <v>77</v>
      </c>
      <c r="D6" s="4"/>
      <c r="G6" s="3">
        <f t="shared" si="1"/>
        <v>5</v>
      </c>
      <c r="H6" s="3">
        <v>183738</v>
      </c>
      <c r="I6" s="4" t="s">
        <v>78</v>
      </c>
      <c r="J6" s="4"/>
    </row>
    <row r="7" spans="1:13" x14ac:dyDescent="0.2">
      <c r="A7" s="3">
        <f t="shared" si="0"/>
        <v>6</v>
      </c>
      <c r="B7" s="3">
        <v>172858</v>
      </c>
      <c r="C7" s="4" t="s">
        <v>77</v>
      </c>
      <c r="D7" s="4"/>
      <c r="G7" s="3">
        <f t="shared" si="1"/>
        <v>6</v>
      </c>
      <c r="H7" s="3">
        <v>171135</v>
      </c>
      <c r="I7" s="4" t="s">
        <v>78</v>
      </c>
      <c r="J7" s="4"/>
    </row>
    <row r="8" spans="1:13" x14ac:dyDescent="0.2">
      <c r="A8" s="3">
        <f t="shared" si="0"/>
        <v>7</v>
      </c>
      <c r="B8" s="3">
        <v>180566</v>
      </c>
      <c r="C8" s="4" t="s">
        <v>77</v>
      </c>
      <c r="D8" s="4"/>
      <c r="G8" s="3">
        <f t="shared" si="1"/>
        <v>7</v>
      </c>
      <c r="H8" s="3">
        <v>161452</v>
      </c>
      <c r="I8" s="4" t="s">
        <v>78</v>
      </c>
      <c r="J8" s="4"/>
    </row>
    <row r="9" spans="1:13" x14ac:dyDescent="0.2">
      <c r="A9" s="3">
        <f t="shared" si="0"/>
        <v>8</v>
      </c>
      <c r="B9" s="3">
        <v>160324</v>
      </c>
      <c r="C9" s="4" t="s">
        <v>77</v>
      </c>
      <c r="D9" s="4"/>
      <c r="G9" s="3">
        <f t="shared" si="1"/>
        <v>8</v>
      </c>
      <c r="H9" s="3">
        <v>161450</v>
      </c>
      <c r="I9" s="4" t="s">
        <v>78</v>
      </c>
      <c r="J9" s="4"/>
    </row>
    <row r="10" spans="1:13" x14ac:dyDescent="0.2">
      <c r="A10" s="3">
        <f t="shared" si="0"/>
        <v>9</v>
      </c>
      <c r="B10" s="3">
        <v>186394</v>
      </c>
      <c r="C10" s="4" t="s">
        <v>77</v>
      </c>
      <c r="D10" s="4"/>
      <c r="G10" s="3">
        <f t="shared" si="1"/>
        <v>9</v>
      </c>
      <c r="H10" s="3">
        <v>158329</v>
      </c>
      <c r="I10" s="4" t="s">
        <v>78</v>
      </c>
      <c r="J10" s="4"/>
    </row>
    <row r="11" spans="1:13" ht="15" x14ac:dyDescent="0.25">
      <c r="A11" s="3">
        <f t="shared" si="0"/>
        <v>10</v>
      </c>
      <c r="B11" s="3">
        <v>160317</v>
      </c>
      <c r="C11" s="4" t="s">
        <v>77</v>
      </c>
      <c r="D11" s="4"/>
      <c r="G11" s="3">
        <f t="shared" si="1"/>
        <v>10</v>
      </c>
      <c r="H11" s="3">
        <v>183741</v>
      </c>
      <c r="I11" s="4" t="s">
        <v>78</v>
      </c>
      <c r="J11" s="4"/>
      <c r="M11" s="10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4"/>
      <c r="J24" s="4"/>
    </row>
    <row r="25" spans="1:10" ht="15" x14ac:dyDescent="0.2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19"/>
      <c r="J25" s="4"/>
    </row>
    <row r="26" spans="1:10" x14ac:dyDescent="0.2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10</v>
      </c>
      <c r="D101" s="21"/>
      <c r="E101" s="21"/>
      <c r="F101" s="21"/>
      <c r="G101" s="21"/>
      <c r="H101" s="21"/>
      <c r="I101" s="21">
        <f>COUNTA(I2:I100)</f>
        <v>10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3" max="3" width="25.375" customWidth="1"/>
    <col min="4" max="4" width="11.875" customWidth="1"/>
    <col min="9" max="9" width="29.375" customWidth="1"/>
    <col min="10" max="10" width="14.625" customWidth="1"/>
    <col min="12" max="12" width="14.1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161238</v>
      </c>
      <c r="C2" s="4" t="s">
        <v>9</v>
      </c>
      <c r="D2" s="4"/>
      <c r="G2" s="3">
        <f>IF(H2&lt;&gt;"",1,"")</f>
        <v>1</v>
      </c>
      <c r="H2" s="3">
        <v>122773</v>
      </c>
      <c r="I2" s="4" t="s">
        <v>10</v>
      </c>
      <c r="J2" s="4"/>
    </row>
    <row r="3" spans="1:12" x14ac:dyDescent="0.2">
      <c r="A3" s="3">
        <f>IF(B3&lt;&gt;"",A2+1,"")</f>
        <v>2</v>
      </c>
      <c r="B3" s="3">
        <v>152069</v>
      </c>
      <c r="C3" s="4" t="s">
        <v>9</v>
      </c>
      <c r="D3" s="4"/>
      <c r="G3" s="3">
        <f>IF(H3&lt;&gt;"",G2+1,"")</f>
        <v>2</v>
      </c>
      <c r="H3" s="3">
        <v>137536</v>
      </c>
      <c r="I3" s="4" t="s">
        <v>10</v>
      </c>
      <c r="J3" s="4"/>
    </row>
    <row r="4" spans="1:12" x14ac:dyDescent="0.2">
      <c r="A4" s="3">
        <f t="shared" ref="A4:A50" si="0">IF(B4&lt;&gt;"",A3+1,"")</f>
        <v>3</v>
      </c>
      <c r="B4" s="3">
        <v>142647</v>
      </c>
      <c r="C4" s="4" t="s">
        <v>9</v>
      </c>
      <c r="D4" s="4"/>
      <c r="G4" s="3">
        <f t="shared" ref="G4:G50" si="1">IF(H4&lt;&gt;"",G3+1,"")</f>
        <v>3</v>
      </c>
      <c r="H4" s="3">
        <v>152037</v>
      </c>
      <c r="I4" s="4" t="s">
        <v>10</v>
      </c>
      <c r="J4" s="4"/>
    </row>
    <row r="5" spans="1:12" x14ac:dyDescent="0.2">
      <c r="A5" s="3">
        <f t="shared" si="0"/>
        <v>4</v>
      </c>
      <c r="B5" s="3">
        <v>152065</v>
      </c>
      <c r="C5" s="4" t="s">
        <v>9</v>
      </c>
      <c r="D5" s="4"/>
      <c r="G5" s="3">
        <f t="shared" si="1"/>
        <v>4</v>
      </c>
      <c r="H5" s="3">
        <v>152187</v>
      </c>
      <c r="I5" s="4" t="s">
        <v>10</v>
      </c>
      <c r="J5" s="4"/>
    </row>
    <row r="6" spans="1:12" x14ac:dyDescent="0.2">
      <c r="A6" s="3">
        <f t="shared" si="0"/>
        <v>5</v>
      </c>
      <c r="B6" s="3">
        <v>161183</v>
      </c>
      <c r="C6" s="4" t="s">
        <v>9</v>
      </c>
      <c r="D6" s="4"/>
      <c r="G6" s="3">
        <f t="shared" si="1"/>
        <v>5</v>
      </c>
      <c r="H6" s="3">
        <v>135919</v>
      </c>
      <c r="I6" s="4" t="s">
        <v>10</v>
      </c>
      <c r="J6" s="4"/>
    </row>
    <row r="7" spans="1:12" x14ac:dyDescent="0.2">
      <c r="A7" s="3">
        <f t="shared" si="0"/>
        <v>6</v>
      </c>
      <c r="B7" s="3">
        <v>152073</v>
      </c>
      <c r="C7" s="4" t="s">
        <v>9</v>
      </c>
      <c r="D7" s="4"/>
      <c r="G7" s="3">
        <f t="shared" si="1"/>
        <v>6</v>
      </c>
      <c r="H7" s="3">
        <v>152424</v>
      </c>
      <c r="I7" s="4" t="s">
        <v>10</v>
      </c>
      <c r="J7" s="4"/>
    </row>
    <row r="8" spans="1:12" x14ac:dyDescent="0.2">
      <c r="A8" s="3">
        <f t="shared" si="0"/>
        <v>7</v>
      </c>
      <c r="B8" s="3">
        <v>154830</v>
      </c>
      <c r="C8" s="4" t="s">
        <v>9</v>
      </c>
      <c r="D8" s="4"/>
      <c r="G8" s="3">
        <f t="shared" si="1"/>
        <v>7</v>
      </c>
      <c r="H8" s="3">
        <v>154975</v>
      </c>
      <c r="I8" s="4" t="s">
        <v>10</v>
      </c>
      <c r="J8" s="4"/>
    </row>
    <row r="9" spans="1:12" x14ac:dyDescent="0.2">
      <c r="A9" s="3">
        <f t="shared" si="0"/>
        <v>8</v>
      </c>
      <c r="B9" s="3">
        <v>156789</v>
      </c>
      <c r="C9" s="4" t="s">
        <v>9</v>
      </c>
      <c r="D9" s="4"/>
      <c r="G9" s="3">
        <f t="shared" si="1"/>
        <v>8</v>
      </c>
      <c r="H9" s="3">
        <v>170612</v>
      </c>
      <c r="I9" s="4" t="s">
        <v>10</v>
      </c>
      <c r="J9" s="4"/>
    </row>
    <row r="10" spans="1:12" x14ac:dyDescent="0.2">
      <c r="A10" s="3">
        <f t="shared" si="0"/>
        <v>9</v>
      </c>
      <c r="B10" s="3">
        <v>154832</v>
      </c>
      <c r="C10" s="4" t="s">
        <v>9</v>
      </c>
      <c r="D10" s="4"/>
      <c r="G10" s="3">
        <f t="shared" si="1"/>
        <v>9</v>
      </c>
      <c r="H10" s="3">
        <v>160016</v>
      </c>
      <c r="I10" s="4" t="s">
        <v>10</v>
      </c>
      <c r="J10" s="4"/>
    </row>
    <row r="11" spans="1:12" x14ac:dyDescent="0.2">
      <c r="A11" s="3">
        <f t="shared" si="0"/>
        <v>10</v>
      </c>
      <c r="B11" s="3">
        <v>152247</v>
      </c>
      <c r="C11" s="4" t="s">
        <v>9</v>
      </c>
      <c r="D11" s="4"/>
      <c r="G11" s="3">
        <f t="shared" si="1"/>
        <v>10</v>
      </c>
      <c r="H11" s="3">
        <v>157219</v>
      </c>
      <c r="I11" s="4" t="s">
        <v>10</v>
      </c>
      <c r="J11" s="4"/>
    </row>
    <row r="12" spans="1:12" x14ac:dyDescent="0.2">
      <c r="A12" s="3">
        <f t="shared" si="0"/>
        <v>11</v>
      </c>
      <c r="B12" s="3">
        <v>152072</v>
      </c>
      <c r="C12" s="4" t="s">
        <v>9</v>
      </c>
      <c r="D12" s="4"/>
      <c r="G12" s="3">
        <f t="shared" si="1"/>
        <v>11</v>
      </c>
      <c r="H12" s="3">
        <v>143259</v>
      </c>
      <c r="I12" s="4" t="s">
        <v>10</v>
      </c>
      <c r="J12" s="4"/>
    </row>
    <row r="13" spans="1:12" x14ac:dyDescent="0.2">
      <c r="A13" s="3">
        <f t="shared" si="0"/>
        <v>12</v>
      </c>
      <c r="B13" s="3">
        <v>145709</v>
      </c>
      <c r="C13" s="4" t="s">
        <v>9</v>
      </c>
      <c r="D13" s="4"/>
      <c r="G13" s="3">
        <f t="shared" si="1"/>
        <v>12</v>
      </c>
      <c r="H13" s="3">
        <v>152187</v>
      </c>
      <c r="I13" s="4" t="s">
        <v>10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10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10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10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10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10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10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10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10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10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ht="15" x14ac:dyDescent="0.2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19"/>
      <c r="J24" s="4"/>
    </row>
    <row r="25" spans="1:10" ht="15" x14ac:dyDescent="0.2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3">IF(B51&lt;&gt;"",A50+1,"")</f>
        <v/>
      </c>
      <c r="B51" s="3"/>
      <c r="C51" s="4"/>
      <c r="D51" s="4"/>
      <c r="G51" s="3" t="str">
        <f t="shared" ref="G51:G100" si="4">IF(H51&lt;&gt;"",G50+1,"")</f>
        <v/>
      </c>
      <c r="H51" s="3"/>
      <c r="I51" s="4"/>
      <c r="J51" s="4"/>
    </row>
    <row r="52" spans="1:10" x14ac:dyDescent="0.2">
      <c r="A52" s="3" t="str">
        <f t="shared" si="3"/>
        <v/>
      </c>
      <c r="B52" s="3"/>
      <c r="C52" s="4"/>
      <c r="D52" s="4"/>
      <c r="G52" s="3" t="str">
        <f t="shared" si="4"/>
        <v/>
      </c>
      <c r="H52" s="3"/>
      <c r="I52" s="4"/>
      <c r="J52" s="4"/>
    </row>
    <row r="53" spans="1:10" x14ac:dyDescent="0.2">
      <c r="A53" s="3" t="str">
        <f t="shared" si="3"/>
        <v/>
      </c>
      <c r="B53" s="3"/>
      <c r="C53" s="4"/>
      <c r="D53" s="4"/>
      <c r="G53" s="3" t="str">
        <f t="shared" si="4"/>
        <v/>
      </c>
      <c r="H53" s="3"/>
      <c r="I53" s="4"/>
      <c r="J53" s="4"/>
    </row>
    <row r="54" spans="1:10" x14ac:dyDescent="0.2">
      <c r="A54" s="3" t="str">
        <f t="shared" si="3"/>
        <v/>
      </c>
      <c r="B54" s="3"/>
      <c r="C54" s="4"/>
      <c r="D54" s="4"/>
      <c r="G54" s="3" t="str">
        <f t="shared" si="4"/>
        <v/>
      </c>
      <c r="H54" s="3"/>
      <c r="I54" s="4"/>
      <c r="J54" s="4"/>
    </row>
    <row r="55" spans="1:10" x14ac:dyDescent="0.2">
      <c r="A55" s="3" t="str">
        <f t="shared" si="3"/>
        <v/>
      </c>
      <c r="B55" s="3"/>
      <c r="C55" s="4"/>
      <c r="D55" s="4"/>
      <c r="G55" s="3" t="str">
        <f t="shared" si="4"/>
        <v/>
      </c>
      <c r="H55" s="3"/>
      <c r="I55" s="4"/>
      <c r="J55" s="4"/>
    </row>
    <row r="56" spans="1:10" x14ac:dyDescent="0.2">
      <c r="A56" s="3" t="str">
        <f t="shared" si="3"/>
        <v/>
      </c>
      <c r="B56" s="3"/>
      <c r="C56" s="4"/>
      <c r="D56" s="4"/>
      <c r="G56" s="3" t="str">
        <f t="shared" si="4"/>
        <v/>
      </c>
      <c r="H56" s="3"/>
      <c r="I56" s="4"/>
      <c r="J56" s="4"/>
    </row>
    <row r="57" spans="1:10" x14ac:dyDescent="0.2">
      <c r="A57" s="3" t="str">
        <f t="shared" si="3"/>
        <v/>
      </c>
      <c r="B57" s="3"/>
      <c r="C57" s="4"/>
      <c r="D57" s="4"/>
      <c r="G57" s="3" t="str">
        <f t="shared" si="4"/>
        <v/>
      </c>
      <c r="H57" s="3"/>
      <c r="I57" s="4"/>
      <c r="J57" s="4"/>
    </row>
    <row r="58" spans="1:10" x14ac:dyDescent="0.2">
      <c r="A58" s="3" t="str">
        <f t="shared" si="3"/>
        <v/>
      </c>
      <c r="B58" s="3"/>
      <c r="C58" s="4"/>
      <c r="D58" s="4"/>
      <c r="G58" s="3" t="str">
        <f t="shared" si="4"/>
        <v/>
      </c>
      <c r="H58" s="3"/>
      <c r="I58" s="4"/>
      <c r="J58" s="4"/>
    </row>
    <row r="59" spans="1:10" x14ac:dyDescent="0.2">
      <c r="A59" s="3" t="str">
        <f t="shared" si="3"/>
        <v/>
      </c>
      <c r="B59" s="3"/>
      <c r="C59" s="4"/>
      <c r="D59" s="4"/>
      <c r="G59" s="3" t="str">
        <f t="shared" si="4"/>
        <v/>
      </c>
      <c r="H59" s="3"/>
      <c r="I59" s="4"/>
      <c r="J59" s="4"/>
    </row>
    <row r="60" spans="1:10" x14ac:dyDescent="0.2">
      <c r="A60" s="3" t="str">
        <f t="shared" si="3"/>
        <v/>
      </c>
      <c r="B60" s="3"/>
      <c r="C60" s="4"/>
      <c r="D60" s="4"/>
      <c r="G60" s="3" t="str">
        <f t="shared" si="4"/>
        <v/>
      </c>
      <c r="H60" s="3"/>
      <c r="I60" s="4"/>
      <c r="J60" s="4"/>
    </row>
    <row r="61" spans="1:10" x14ac:dyDescent="0.2">
      <c r="A61" s="3" t="str">
        <f t="shared" si="3"/>
        <v/>
      </c>
      <c r="B61" s="3"/>
      <c r="C61" s="4"/>
      <c r="D61" s="4"/>
      <c r="G61" s="3" t="str">
        <f t="shared" si="4"/>
        <v/>
      </c>
      <c r="H61" s="3"/>
      <c r="I61" s="4"/>
      <c r="J61" s="4"/>
    </row>
    <row r="62" spans="1:10" x14ac:dyDescent="0.2">
      <c r="A62" s="3" t="str">
        <f t="shared" si="3"/>
        <v/>
      </c>
      <c r="B62" s="3"/>
      <c r="C62" s="4"/>
      <c r="D62" s="4"/>
      <c r="G62" s="3" t="str">
        <f t="shared" si="4"/>
        <v/>
      </c>
      <c r="H62" s="3"/>
      <c r="I62" s="4"/>
      <c r="J62" s="4"/>
    </row>
    <row r="63" spans="1:10" x14ac:dyDescent="0.2">
      <c r="A63" s="3" t="str">
        <f t="shared" si="3"/>
        <v/>
      </c>
      <c r="B63" s="3"/>
      <c r="C63" s="4"/>
      <c r="D63" s="4"/>
      <c r="G63" s="3" t="str">
        <f t="shared" si="4"/>
        <v/>
      </c>
      <c r="H63" s="3"/>
      <c r="I63" s="4"/>
      <c r="J63" s="4"/>
    </row>
    <row r="64" spans="1:10" x14ac:dyDescent="0.2">
      <c r="A64" s="3" t="str">
        <f t="shared" si="3"/>
        <v/>
      </c>
      <c r="B64" s="3"/>
      <c r="C64" s="4"/>
      <c r="D64" s="4"/>
      <c r="G64" s="3" t="str">
        <f t="shared" si="4"/>
        <v/>
      </c>
      <c r="H64" s="3"/>
      <c r="I64" s="4"/>
      <c r="J64" s="4"/>
    </row>
    <row r="65" spans="1:10" x14ac:dyDescent="0.2">
      <c r="A65" s="3" t="str">
        <f t="shared" si="3"/>
        <v/>
      </c>
      <c r="B65" s="3"/>
      <c r="C65" s="4"/>
      <c r="D65" s="4"/>
      <c r="G65" s="3" t="str">
        <f t="shared" si="4"/>
        <v/>
      </c>
      <c r="H65" s="3"/>
      <c r="I65" s="4"/>
      <c r="J65" s="4"/>
    </row>
    <row r="66" spans="1:10" x14ac:dyDescent="0.2">
      <c r="A66" s="3" t="str">
        <f t="shared" si="3"/>
        <v/>
      </c>
      <c r="B66" s="3"/>
      <c r="C66" s="4"/>
      <c r="D66" s="4"/>
      <c r="G66" s="3" t="str">
        <f t="shared" si="4"/>
        <v/>
      </c>
      <c r="H66" s="3"/>
      <c r="I66" s="4"/>
      <c r="J66" s="4"/>
    </row>
    <row r="67" spans="1:10" x14ac:dyDescent="0.2">
      <c r="A67" s="3" t="str">
        <f t="shared" si="3"/>
        <v/>
      </c>
      <c r="B67" s="3"/>
      <c r="C67" s="4"/>
      <c r="D67" s="4"/>
      <c r="G67" s="3" t="str">
        <f t="shared" si="4"/>
        <v/>
      </c>
      <c r="H67" s="3"/>
      <c r="I67" s="4"/>
      <c r="J67" s="4"/>
    </row>
    <row r="68" spans="1:10" x14ac:dyDescent="0.2">
      <c r="A68" s="3" t="str">
        <f t="shared" si="3"/>
        <v/>
      </c>
      <c r="B68" s="3"/>
      <c r="C68" s="4"/>
      <c r="D68" s="4"/>
      <c r="G68" s="3" t="str">
        <f t="shared" si="4"/>
        <v/>
      </c>
      <c r="H68" s="3"/>
      <c r="I68" s="4"/>
      <c r="J68" s="4"/>
    </row>
    <row r="69" spans="1:10" x14ac:dyDescent="0.2">
      <c r="A69" s="3" t="str">
        <f t="shared" si="3"/>
        <v/>
      </c>
      <c r="B69" s="3"/>
      <c r="C69" s="4"/>
      <c r="D69" s="4"/>
      <c r="G69" s="3" t="str">
        <f t="shared" si="4"/>
        <v/>
      </c>
      <c r="H69" s="3"/>
      <c r="I69" s="4"/>
      <c r="J69" s="4"/>
    </row>
    <row r="70" spans="1:10" x14ac:dyDescent="0.2">
      <c r="A70" s="3" t="str">
        <f t="shared" si="3"/>
        <v/>
      </c>
      <c r="B70" s="3"/>
      <c r="C70" s="4"/>
      <c r="D70" s="4"/>
      <c r="G70" s="3" t="str">
        <f t="shared" si="4"/>
        <v/>
      </c>
      <c r="H70" s="3"/>
      <c r="I70" s="4"/>
      <c r="J70" s="4"/>
    </row>
    <row r="71" spans="1:10" x14ac:dyDescent="0.2">
      <c r="A71" s="3" t="str">
        <f t="shared" si="3"/>
        <v/>
      </c>
      <c r="B71" s="3"/>
      <c r="C71" s="4"/>
      <c r="D71" s="4"/>
      <c r="G71" s="3" t="str">
        <f t="shared" si="4"/>
        <v/>
      </c>
      <c r="H71" s="3"/>
      <c r="I71" s="4"/>
      <c r="J71" s="4"/>
    </row>
    <row r="72" spans="1:10" x14ac:dyDescent="0.2">
      <c r="A72" s="3" t="str">
        <f t="shared" si="3"/>
        <v/>
      </c>
      <c r="B72" s="3"/>
      <c r="C72" s="4"/>
      <c r="D72" s="4"/>
      <c r="G72" s="3" t="str">
        <f t="shared" si="4"/>
        <v/>
      </c>
      <c r="H72" s="3"/>
      <c r="I72" s="4"/>
      <c r="J72" s="4"/>
    </row>
    <row r="73" spans="1:10" x14ac:dyDescent="0.2">
      <c r="A73" s="3" t="str">
        <f t="shared" si="3"/>
        <v/>
      </c>
      <c r="B73" s="3"/>
      <c r="C73" s="4"/>
      <c r="D73" s="4"/>
      <c r="G73" s="3" t="str">
        <f t="shared" si="4"/>
        <v/>
      </c>
      <c r="H73" s="3"/>
      <c r="I73" s="4"/>
      <c r="J73" s="4"/>
    </row>
    <row r="74" spans="1:10" x14ac:dyDescent="0.2">
      <c r="A74" s="3" t="str">
        <f t="shared" si="3"/>
        <v/>
      </c>
      <c r="B74" s="3"/>
      <c r="C74" s="4"/>
      <c r="D74" s="4"/>
      <c r="G74" s="3" t="str">
        <f t="shared" si="4"/>
        <v/>
      </c>
      <c r="H74" s="3"/>
      <c r="I74" s="4"/>
      <c r="J74" s="4"/>
    </row>
    <row r="75" spans="1:10" x14ac:dyDescent="0.2">
      <c r="A75" s="3" t="str">
        <f t="shared" si="3"/>
        <v/>
      </c>
      <c r="B75" s="3"/>
      <c r="C75" s="4"/>
      <c r="D75" s="4"/>
      <c r="G75" s="3" t="str">
        <f t="shared" si="4"/>
        <v/>
      </c>
      <c r="H75" s="3"/>
      <c r="I75" s="4"/>
      <c r="J75" s="4"/>
    </row>
    <row r="76" spans="1:10" x14ac:dyDescent="0.2">
      <c r="A76" s="3" t="str">
        <f t="shared" si="3"/>
        <v/>
      </c>
      <c r="B76" s="3"/>
      <c r="C76" s="4"/>
      <c r="D76" s="4"/>
      <c r="G76" s="3" t="str">
        <f t="shared" si="4"/>
        <v/>
      </c>
      <c r="H76" s="3"/>
      <c r="I76" s="4"/>
      <c r="J76" s="4"/>
    </row>
    <row r="77" spans="1:10" x14ac:dyDescent="0.2">
      <c r="A77" s="3" t="str">
        <f t="shared" si="3"/>
        <v/>
      </c>
      <c r="B77" s="3"/>
      <c r="C77" s="4"/>
      <c r="D77" s="4"/>
      <c r="G77" s="3" t="str">
        <f t="shared" si="4"/>
        <v/>
      </c>
      <c r="H77" s="3"/>
      <c r="I77" s="4"/>
      <c r="J77" s="4"/>
    </row>
    <row r="78" spans="1:10" x14ac:dyDescent="0.2">
      <c r="A78" s="3" t="str">
        <f t="shared" si="3"/>
        <v/>
      </c>
      <c r="B78" s="3"/>
      <c r="C78" s="4"/>
      <c r="D78" s="4"/>
      <c r="G78" s="3" t="str">
        <f t="shared" si="4"/>
        <v/>
      </c>
      <c r="H78" s="3"/>
      <c r="I78" s="4"/>
      <c r="J78" s="4"/>
    </row>
    <row r="79" spans="1:10" x14ac:dyDescent="0.2">
      <c r="A79" s="3" t="str">
        <f t="shared" si="3"/>
        <v/>
      </c>
      <c r="B79" s="3"/>
      <c r="C79" s="4"/>
      <c r="D79" s="4"/>
      <c r="G79" s="3" t="str">
        <f t="shared" si="4"/>
        <v/>
      </c>
      <c r="H79" s="3"/>
      <c r="I79" s="4"/>
      <c r="J79" s="4"/>
    </row>
    <row r="80" spans="1:10" x14ac:dyDescent="0.2">
      <c r="A80" s="3" t="str">
        <f t="shared" si="3"/>
        <v/>
      </c>
      <c r="B80" s="3"/>
      <c r="C80" s="4"/>
      <c r="D80" s="4"/>
      <c r="G80" s="3" t="str">
        <f t="shared" si="4"/>
        <v/>
      </c>
      <c r="H80" s="3"/>
      <c r="I80" s="4"/>
      <c r="J80" s="4"/>
    </row>
    <row r="81" spans="1:10" x14ac:dyDescent="0.2">
      <c r="A81" s="3" t="str">
        <f t="shared" si="3"/>
        <v/>
      </c>
      <c r="B81" s="3"/>
      <c r="C81" s="4"/>
      <c r="D81" s="4"/>
      <c r="G81" s="3" t="str">
        <f t="shared" si="4"/>
        <v/>
      </c>
      <c r="H81" s="3"/>
      <c r="I81" s="4"/>
      <c r="J81" s="4"/>
    </row>
    <row r="82" spans="1:10" x14ac:dyDescent="0.2">
      <c r="A82" s="3" t="str">
        <f t="shared" si="3"/>
        <v/>
      </c>
      <c r="B82" s="3"/>
      <c r="C82" s="4"/>
      <c r="D82" s="4"/>
      <c r="G82" s="3" t="str">
        <f t="shared" si="4"/>
        <v/>
      </c>
      <c r="H82" s="3"/>
      <c r="I82" s="4"/>
      <c r="J82" s="4"/>
    </row>
    <row r="83" spans="1:10" x14ac:dyDescent="0.2">
      <c r="A83" s="3" t="str">
        <f t="shared" si="3"/>
        <v/>
      </c>
      <c r="B83" s="3"/>
      <c r="C83" s="4"/>
      <c r="D83" s="4"/>
      <c r="G83" s="3" t="str">
        <f t="shared" si="4"/>
        <v/>
      </c>
      <c r="H83" s="3"/>
      <c r="I83" s="4"/>
      <c r="J83" s="4"/>
    </row>
    <row r="84" spans="1:10" x14ac:dyDescent="0.2">
      <c r="A84" s="3" t="str">
        <f t="shared" si="3"/>
        <v/>
      </c>
      <c r="B84" s="3"/>
      <c r="C84" s="4"/>
      <c r="D84" s="4"/>
      <c r="G84" s="3" t="str">
        <f t="shared" si="4"/>
        <v/>
      </c>
      <c r="H84" s="3"/>
      <c r="I84" s="4"/>
      <c r="J84" s="4"/>
    </row>
    <row r="85" spans="1:10" x14ac:dyDescent="0.2">
      <c r="A85" s="3" t="str">
        <f t="shared" si="3"/>
        <v/>
      </c>
      <c r="B85" s="3"/>
      <c r="C85" s="4"/>
      <c r="D85" s="4"/>
      <c r="G85" s="3" t="str">
        <f t="shared" si="4"/>
        <v/>
      </c>
      <c r="H85" s="3"/>
      <c r="I85" s="4"/>
      <c r="J85" s="4"/>
    </row>
    <row r="86" spans="1:10" x14ac:dyDescent="0.2">
      <c r="A86" s="3" t="str">
        <f t="shared" si="3"/>
        <v/>
      </c>
      <c r="B86" s="3"/>
      <c r="C86" s="4"/>
      <c r="D86" s="4"/>
      <c r="G86" s="3" t="str">
        <f t="shared" si="4"/>
        <v/>
      </c>
      <c r="H86" s="3"/>
      <c r="I86" s="4"/>
      <c r="J86" s="4"/>
    </row>
    <row r="87" spans="1:10" x14ac:dyDescent="0.2">
      <c r="A87" s="3" t="str">
        <f t="shared" si="3"/>
        <v/>
      </c>
      <c r="B87" s="3"/>
      <c r="C87" s="4"/>
      <c r="D87" s="4"/>
      <c r="G87" s="3" t="str">
        <f t="shared" si="4"/>
        <v/>
      </c>
      <c r="H87" s="3"/>
      <c r="I87" s="4"/>
      <c r="J87" s="4"/>
    </row>
    <row r="88" spans="1:10" x14ac:dyDescent="0.2">
      <c r="A88" s="3" t="str">
        <f t="shared" si="3"/>
        <v/>
      </c>
      <c r="B88" s="3"/>
      <c r="C88" s="4"/>
      <c r="D88" s="4"/>
      <c r="G88" s="3" t="str">
        <f t="shared" si="4"/>
        <v/>
      </c>
      <c r="H88" s="3"/>
      <c r="I88" s="4"/>
      <c r="J88" s="4"/>
    </row>
    <row r="89" spans="1:10" x14ac:dyDescent="0.2">
      <c r="A89" s="3" t="str">
        <f t="shared" si="3"/>
        <v/>
      </c>
      <c r="B89" s="3"/>
      <c r="C89" s="4"/>
      <c r="D89" s="4"/>
      <c r="G89" s="3" t="str">
        <f t="shared" si="4"/>
        <v/>
      </c>
      <c r="H89" s="3"/>
      <c r="I89" s="4"/>
      <c r="J89" s="4"/>
    </row>
    <row r="90" spans="1:10" x14ac:dyDescent="0.2">
      <c r="A90" s="3" t="str">
        <f t="shared" si="3"/>
        <v/>
      </c>
      <c r="B90" s="3"/>
      <c r="C90" s="4"/>
      <c r="D90" s="4"/>
      <c r="G90" s="3" t="str">
        <f t="shared" si="4"/>
        <v/>
      </c>
      <c r="H90" s="3"/>
      <c r="I90" s="4"/>
      <c r="J90" s="4"/>
    </row>
    <row r="91" spans="1:10" x14ac:dyDescent="0.2">
      <c r="A91" s="3" t="str">
        <f t="shared" si="3"/>
        <v/>
      </c>
      <c r="B91" s="3"/>
      <c r="C91" s="4"/>
      <c r="D91" s="4"/>
      <c r="G91" s="3" t="str">
        <f t="shared" si="4"/>
        <v/>
      </c>
      <c r="H91" s="3"/>
      <c r="I91" s="4"/>
      <c r="J91" s="4"/>
    </row>
    <row r="92" spans="1:10" x14ac:dyDescent="0.2">
      <c r="A92" s="3" t="str">
        <f t="shared" si="3"/>
        <v/>
      </c>
      <c r="B92" s="3"/>
      <c r="C92" s="4"/>
      <c r="D92" s="4"/>
      <c r="G92" s="3" t="str">
        <f t="shared" si="4"/>
        <v/>
      </c>
      <c r="H92" s="3"/>
      <c r="I92" s="4"/>
      <c r="J92" s="4"/>
    </row>
    <row r="93" spans="1:10" x14ac:dyDescent="0.2">
      <c r="A93" s="3" t="str">
        <f t="shared" si="3"/>
        <v/>
      </c>
      <c r="B93" s="3"/>
      <c r="C93" s="4"/>
      <c r="D93" s="4"/>
      <c r="G93" s="3" t="str">
        <f t="shared" si="4"/>
        <v/>
      </c>
      <c r="H93" s="3"/>
      <c r="I93" s="4"/>
      <c r="J93" s="4"/>
    </row>
    <row r="94" spans="1:10" x14ac:dyDescent="0.2">
      <c r="A94" s="3" t="str">
        <f t="shared" si="3"/>
        <v/>
      </c>
      <c r="B94" s="3"/>
      <c r="C94" s="4"/>
      <c r="D94" s="4"/>
      <c r="G94" s="3" t="str">
        <f t="shared" si="4"/>
        <v/>
      </c>
      <c r="H94" s="3"/>
      <c r="I94" s="4"/>
      <c r="J94" s="4"/>
    </row>
    <row r="95" spans="1:10" x14ac:dyDescent="0.2">
      <c r="A95" s="3" t="str">
        <f t="shared" si="3"/>
        <v/>
      </c>
      <c r="B95" s="3"/>
      <c r="C95" s="4"/>
      <c r="D95" s="4"/>
      <c r="G95" s="3" t="str">
        <f t="shared" si="4"/>
        <v/>
      </c>
      <c r="H95" s="3"/>
      <c r="I95" s="4"/>
      <c r="J95" s="4"/>
    </row>
    <row r="96" spans="1:10" x14ac:dyDescent="0.2">
      <c r="A96" s="3" t="str">
        <f t="shared" si="3"/>
        <v/>
      </c>
      <c r="B96" s="3"/>
      <c r="C96" s="4"/>
      <c r="D96" s="4"/>
      <c r="G96" s="3" t="str">
        <f t="shared" si="4"/>
        <v/>
      </c>
      <c r="H96" s="3"/>
      <c r="I96" s="4"/>
      <c r="J96" s="4"/>
    </row>
    <row r="97" spans="1:10" x14ac:dyDescent="0.2">
      <c r="A97" s="3" t="str">
        <f t="shared" si="3"/>
        <v/>
      </c>
      <c r="B97" s="3"/>
      <c r="C97" s="4"/>
      <c r="D97" s="4"/>
      <c r="G97" s="3" t="str">
        <f t="shared" si="4"/>
        <v/>
      </c>
      <c r="H97" s="3"/>
      <c r="I97" s="4"/>
      <c r="J97" s="4"/>
    </row>
    <row r="98" spans="1:10" x14ac:dyDescent="0.2">
      <c r="A98" s="3" t="str">
        <f t="shared" si="3"/>
        <v/>
      </c>
      <c r="B98" s="3"/>
      <c r="C98" s="4"/>
      <c r="D98" s="4"/>
      <c r="G98" s="3" t="str">
        <f t="shared" si="4"/>
        <v/>
      </c>
      <c r="H98" s="3"/>
      <c r="I98" s="4"/>
      <c r="J98" s="4"/>
    </row>
    <row r="99" spans="1:10" x14ac:dyDescent="0.2">
      <c r="A99" s="3" t="str">
        <f t="shared" si="3"/>
        <v/>
      </c>
      <c r="B99" s="3"/>
      <c r="C99" s="4"/>
      <c r="D99" s="4"/>
      <c r="G99" s="3" t="str">
        <f t="shared" si="4"/>
        <v/>
      </c>
      <c r="H99" s="3"/>
      <c r="I99" s="4"/>
      <c r="J99" s="4"/>
    </row>
    <row r="100" spans="1:10" x14ac:dyDescent="0.2">
      <c r="A100" s="3" t="str">
        <f t="shared" si="3"/>
        <v/>
      </c>
      <c r="B100" s="3"/>
      <c r="C100" s="4"/>
      <c r="D100" s="4"/>
      <c r="G100" s="3" t="str">
        <f t="shared" si="4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12</v>
      </c>
      <c r="D101" s="21"/>
      <c r="E101" s="21"/>
      <c r="F101" s="21"/>
      <c r="G101" s="21"/>
      <c r="H101" s="21"/>
      <c r="I101" s="21">
        <f>COUNTA(I2:I100)</f>
        <v>21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3" max="3" width="26.75" customWidth="1"/>
    <col min="9" max="9" width="25.75" customWidth="1"/>
    <col min="10" max="10" width="18.125" customWidth="1"/>
    <col min="12" max="12" width="1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24">
        <v>172742</v>
      </c>
      <c r="C2" s="4" t="s">
        <v>11</v>
      </c>
      <c r="D2" s="4"/>
      <c r="G2" s="3">
        <f>IF(H2&lt;&gt;"",1,"")</f>
        <v>1</v>
      </c>
      <c r="H2" s="24">
        <v>172700</v>
      </c>
      <c r="I2" s="4" t="s">
        <v>12</v>
      </c>
      <c r="J2" s="4"/>
    </row>
    <row r="3" spans="1:12" x14ac:dyDescent="0.2">
      <c r="A3" s="3">
        <f>IF(B3&lt;&gt;"",A2+1,"")</f>
        <v>2</v>
      </c>
      <c r="B3" s="24">
        <v>109473</v>
      </c>
      <c r="C3" s="4" t="s">
        <v>11</v>
      </c>
      <c r="D3" s="4"/>
      <c r="G3" s="3">
        <f>IF(H3&lt;&gt;"",G2+1,"")</f>
        <v>2</v>
      </c>
      <c r="H3" s="24">
        <v>172693</v>
      </c>
      <c r="I3" s="4" t="s">
        <v>12</v>
      </c>
      <c r="J3" s="4"/>
    </row>
    <row r="4" spans="1:12" x14ac:dyDescent="0.2">
      <c r="A4" s="3">
        <f t="shared" ref="A4:A50" si="0">IF(B4&lt;&gt;"",A3+1,"")</f>
        <v>3</v>
      </c>
      <c r="B4" s="24">
        <v>155661</v>
      </c>
      <c r="C4" s="4" t="s">
        <v>11</v>
      </c>
      <c r="D4" s="4"/>
      <c r="G4" s="3">
        <f t="shared" ref="G4:G50" si="1">IF(H4&lt;&gt;"",G3+1,"")</f>
        <v>3</v>
      </c>
      <c r="H4" s="24">
        <v>172707</v>
      </c>
      <c r="I4" s="4" t="s">
        <v>12</v>
      </c>
      <c r="J4" s="4"/>
    </row>
    <row r="5" spans="1:12" x14ac:dyDescent="0.2">
      <c r="A5" s="3">
        <f t="shared" si="0"/>
        <v>4</v>
      </c>
      <c r="B5" s="24">
        <v>172739</v>
      </c>
      <c r="C5" s="4" t="s">
        <v>11</v>
      </c>
      <c r="D5" s="4"/>
      <c r="G5" s="3">
        <f t="shared" si="1"/>
        <v>4</v>
      </c>
      <c r="H5" s="24">
        <v>172718</v>
      </c>
      <c r="I5" s="4" t="s">
        <v>12</v>
      </c>
      <c r="J5" s="4"/>
    </row>
    <row r="6" spans="1:12" x14ac:dyDescent="0.2">
      <c r="A6" s="3">
        <f t="shared" si="0"/>
        <v>5</v>
      </c>
      <c r="B6" s="24">
        <v>186961</v>
      </c>
      <c r="C6" s="4" t="s">
        <v>11</v>
      </c>
      <c r="D6" s="4"/>
      <c r="G6" s="3">
        <f t="shared" si="1"/>
        <v>5</v>
      </c>
      <c r="H6" s="24">
        <v>172699</v>
      </c>
      <c r="I6" s="4" t="s">
        <v>12</v>
      </c>
      <c r="J6" s="4"/>
    </row>
    <row r="7" spans="1:12" x14ac:dyDescent="0.2">
      <c r="A7" s="3">
        <f t="shared" si="0"/>
        <v>6</v>
      </c>
      <c r="B7" s="24">
        <v>172741</v>
      </c>
      <c r="C7" s="4" t="s">
        <v>11</v>
      </c>
      <c r="D7" s="4"/>
      <c r="G7" s="3">
        <f t="shared" si="1"/>
        <v>6</v>
      </c>
      <c r="H7" s="24">
        <v>172696</v>
      </c>
      <c r="I7" s="4" t="s">
        <v>12</v>
      </c>
      <c r="J7" s="4"/>
    </row>
    <row r="8" spans="1:12" x14ac:dyDescent="0.2">
      <c r="A8" s="3">
        <f t="shared" si="0"/>
        <v>7</v>
      </c>
      <c r="B8" s="24">
        <v>148741</v>
      </c>
      <c r="C8" s="4" t="s">
        <v>11</v>
      </c>
      <c r="D8" s="4"/>
      <c r="G8" s="3">
        <f t="shared" si="1"/>
        <v>7</v>
      </c>
      <c r="H8" s="24">
        <v>172729</v>
      </c>
      <c r="I8" s="4" t="s">
        <v>12</v>
      </c>
      <c r="J8" s="4"/>
    </row>
    <row r="9" spans="1:12" x14ac:dyDescent="0.2">
      <c r="A9" s="3">
        <f t="shared" si="0"/>
        <v>8</v>
      </c>
      <c r="B9" s="24">
        <v>172738</v>
      </c>
      <c r="C9" s="4" t="s">
        <v>11</v>
      </c>
      <c r="D9" s="4"/>
      <c r="G9" s="3">
        <f t="shared" si="1"/>
        <v>8</v>
      </c>
      <c r="H9" s="24">
        <v>172703</v>
      </c>
      <c r="I9" s="4" t="s">
        <v>12</v>
      </c>
      <c r="J9" s="4"/>
    </row>
    <row r="10" spans="1:12" x14ac:dyDescent="0.2">
      <c r="A10" s="3">
        <f t="shared" si="0"/>
        <v>9</v>
      </c>
      <c r="B10" s="24">
        <v>155560</v>
      </c>
      <c r="C10" s="4" t="s">
        <v>11</v>
      </c>
      <c r="D10" s="4"/>
      <c r="G10" s="3">
        <f t="shared" si="1"/>
        <v>9</v>
      </c>
      <c r="H10" s="24">
        <v>172720</v>
      </c>
      <c r="I10" s="4" t="s">
        <v>12</v>
      </c>
      <c r="J10" s="4"/>
    </row>
    <row r="11" spans="1:12" x14ac:dyDescent="0.2">
      <c r="A11" s="3">
        <f t="shared" si="0"/>
        <v>10</v>
      </c>
      <c r="B11" s="24">
        <v>172741</v>
      </c>
      <c r="C11" s="4" t="s">
        <v>11</v>
      </c>
      <c r="D11" s="4"/>
      <c r="G11" s="3">
        <f t="shared" si="1"/>
        <v>10</v>
      </c>
      <c r="H11" s="24">
        <v>172726</v>
      </c>
      <c r="I11" s="4" t="s">
        <v>12</v>
      </c>
      <c r="J11" s="4"/>
    </row>
    <row r="12" spans="1:12" x14ac:dyDescent="0.2">
      <c r="A12" s="3">
        <f t="shared" si="0"/>
        <v>11</v>
      </c>
      <c r="B12" s="24">
        <v>171571</v>
      </c>
      <c r="C12" s="4" t="s">
        <v>11</v>
      </c>
      <c r="D12" s="4"/>
      <c r="G12" s="3">
        <f t="shared" si="1"/>
        <v>11</v>
      </c>
      <c r="H12" s="24">
        <v>172715</v>
      </c>
      <c r="I12" s="4" t="s">
        <v>12</v>
      </c>
      <c r="J12" s="4"/>
    </row>
    <row r="13" spans="1:12" x14ac:dyDescent="0.2">
      <c r="A13" s="3">
        <f t="shared" si="0"/>
        <v>12</v>
      </c>
      <c r="B13" s="24">
        <v>183658</v>
      </c>
      <c r="C13" s="4" t="s">
        <v>11</v>
      </c>
      <c r="D13" s="4"/>
      <c r="G13" s="3">
        <f t="shared" si="1"/>
        <v>12</v>
      </c>
      <c r="H13" s="24">
        <v>172725</v>
      </c>
      <c r="I13" s="4" t="s">
        <v>12</v>
      </c>
      <c r="J13" s="4"/>
    </row>
    <row r="14" spans="1:12" x14ac:dyDescent="0.2">
      <c r="A14" s="3">
        <f t="shared" si="0"/>
        <v>13</v>
      </c>
      <c r="B14" s="24">
        <v>107377</v>
      </c>
      <c r="C14" s="4" t="s">
        <v>11</v>
      </c>
      <c r="D14" s="4"/>
      <c r="G14" s="3">
        <f t="shared" si="1"/>
        <v>13</v>
      </c>
      <c r="H14" s="24">
        <v>172697</v>
      </c>
      <c r="I14" s="4" t="s">
        <v>12</v>
      </c>
      <c r="J14" s="4"/>
    </row>
    <row r="15" spans="1:12" x14ac:dyDescent="0.2">
      <c r="A15" s="3">
        <f t="shared" si="0"/>
        <v>14</v>
      </c>
      <c r="B15" s="24">
        <v>154784</v>
      </c>
      <c r="C15" s="4" t="s">
        <v>11</v>
      </c>
      <c r="D15" s="4"/>
      <c r="G15" s="3">
        <f t="shared" si="1"/>
        <v>14</v>
      </c>
      <c r="H15" s="24">
        <v>172726</v>
      </c>
      <c r="I15" s="4" t="s">
        <v>12</v>
      </c>
      <c r="J15" s="4"/>
    </row>
    <row r="16" spans="1:12" x14ac:dyDescent="0.2">
      <c r="A16" s="3">
        <f t="shared" si="0"/>
        <v>15</v>
      </c>
      <c r="B16" s="3">
        <v>161029</v>
      </c>
      <c r="C16" s="4" t="s">
        <v>11</v>
      </c>
      <c r="D16" s="4"/>
      <c r="G16" s="3">
        <f t="shared" si="1"/>
        <v>15</v>
      </c>
      <c r="H16" s="24">
        <v>172697</v>
      </c>
      <c r="I16" s="4" t="s">
        <v>12</v>
      </c>
      <c r="J16" s="4"/>
    </row>
    <row r="17" spans="1:10" x14ac:dyDescent="0.2">
      <c r="A17" s="3">
        <f t="shared" si="0"/>
        <v>16</v>
      </c>
      <c r="B17" s="3">
        <v>186963</v>
      </c>
      <c r="C17" s="4" t="s">
        <v>11</v>
      </c>
      <c r="D17" s="4"/>
      <c r="G17" s="3">
        <f t="shared" si="1"/>
        <v>16</v>
      </c>
      <c r="H17" s="24">
        <v>172696</v>
      </c>
      <c r="I17" s="4" t="s">
        <v>12</v>
      </c>
      <c r="J17" s="4"/>
    </row>
    <row r="18" spans="1:10" x14ac:dyDescent="0.2">
      <c r="A18" s="3">
        <f t="shared" si="0"/>
        <v>17</v>
      </c>
      <c r="B18" s="3">
        <v>171291</v>
      </c>
      <c r="C18" s="4" t="s">
        <v>11</v>
      </c>
      <c r="D18" s="4"/>
      <c r="G18" s="3">
        <f t="shared" si="1"/>
        <v>17</v>
      </c>
      <c r="H18" s="3">
        <v>171687</v>
      </c>
      <c r="I18" s="4" t="s">
        <v>12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172695</v>
      </c>
      <c r="I19" s="4" t="s">
        <v>12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172707</v>
      </c>
      <c r="I20" s="4" t="s">
        <v>12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172716</v>
      </c>
      <c r="I21" s="4" t="s">
        <v>12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172694</v>
      </c>
      <c r="I22" s="4" t="s">
        <v>12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172716</v>
      </c>
      <c r="I23" s="4" t="s">
        <v>12</v>
      </c>
      <c r="J23" s="4"/>
    </row>
    <row r="24" spans="1:10" x14ac:dyDescent="0.2">
      <c r="A24" s="3" t="str">
        <f t="shared" si="0"/>
        <v/>
      </c>
      <c r="B24" s="3"/>
      <c r="C24" s="15"/>
      <c r="D24" s="4"/>
      <c r="G24" s="3">
        <f t="shared" si="1"/>
        <v>23</v>
      </c>
      <c r="H24" s="3">
        <v>172725</v>
      </c>
      <c r="I24" s="4" t="s">
        <v>12</v>
      </c>
      <c r="J24" s="4"/>
    </row>
    <row r="25" spans="1:10" ht="15" x14ac:dyDescent="0.2">
      <c r="A25" s="3" t="str">
        <f t="shared" si="0"/>
        <v/>
      </c>
      <c r="B25" s="13"/>
      <c r="C25" s="19"/>
      <c r="D25" s="14"/>
      <c r="G25" s="3">
        <f t="shared" si="1"/>
        <v>24</v>
      </c>
      <c r="H25" s="3">
        <v>172700</v>
      </c>
      <c r="I25" s="4" t="s">
        <v>12</v>
      </c>
      <c r="J25" s="4"/>
    </row>
    <row r="26" spans="1:10" x14ac:dyDescent="0.2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17</v>
      </c>
      <c r="D101" s="21"/>
      <c r="E101" s="21"/>
      <c r="F101" s="21"/>
      <c r="G101" s="21"/>
      <c r="H101" s="21"/>
      <c r="I101" s="21">
        <f>COUNTA(I2:I100)</f>
        <v>24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/>
  </sheetViews>
  <sheetFormatPr defaultRowHeight="14.25" x14ac:dyDescent="0.2"/>
  <cols>
    <col min="3" max="3" width="20.125" customWidth="1"/>
    <col min="9" max="9" width="19" customWidth="1"/>
    <col min="11" max="11" width="8.75" customWidth="1"/>
    <col min="12" max="12" width="14.125" customWidth="1"/>
    <col min="13" max="13" width="14.6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152257</v>
      </c>
      <c r="C2" s="4" t="s">
        <v>13</v>
      </c>
      <c r="D2" s="4"/>
      <c r="G2" s="3">
        <f>IF(H2&lt;&gt;"",1,"")</f>
        <v>1</v>
      </c>
      <c r="H2" s="3">
        <v>171669</v>
      </c>
      <c r="I2" s="4" t="s">
        <v>14</v>
      </c>
      <c r="J2" s="4"/>
    </row>
    <row r="3" spans="1:12" x14ac:dyDescent="0.2">
      <c r="A3" s="3">
        <f>IF(B3&lt;&gt;"",A2+1,"")</f>
        <v>2</v>
      </c>
      <c r="B3" s="3">
        <v>183643</v>
      </c>
      <c r="C3" s="4" t="s">
        <v>13</v>
      </c>
      <c r="D3" s="4"/>
      <c r="G3" s="3">
        <f>IF(H3&lt;&gt;"",G2+1,"")</f>
        <v>2</v>
      </c>
      <c r="H3" s="3">
        <v>156552</v>
      </c>
      <c r="I3" s="4" t="s">
        <v>14</v>
      </c>
      <c r="J3" s="4"/>
    </row>
    <row r="4" spans="1:12" x14ac:dyDescent="0.2">
      <c r="A4" s="3">
        <f t="shared" ref="A4:A50" si="0">IF(B4&lt;&gt;"",A3+1,"")</f>
        <v>3</v>
      </c>
      <c r="B4" s="3">
        <v>170375</v>
      </c>
      <c r="C4" s="4" t="s">
        <v>13</v>
      </c>
      <c r="D4" s="4"/>
      <c r="G4" s="3">
        <f t="shared" ref="G4:G50" si="1">IF(H4&lt;&gt;"",G3+1,"")</f>
        <v>3</v>
      </c>
      <c r="H4" s="3">
        <v>171660</v>
      </c>
      <c r="I4" s="4" t="s">
        <v>14</v>
      </c>
      <c r="J4" s="4"/>
    </row>
    <row r="5" spans="1:12" x14ac:dyDescent="0.2">
      <c r="A5" s="3">
        <f t="shared" si="0"/>
        <v>4</v>
      </c>
      <c r="B5" s="3">
        <v>146316</v>
      </c>
      <c r="C5" s="4" t="s">
        <v>13</v>
      </c>
      <c r="D5" s="4"/>
      <c r="G5" s="3">
        <f t="shared" si="1"/>
        <v>4</v>
      </c>
      <c r="H5" s="3">
        <v>171670</v>
      </c>
      <c r="I5" s="4" t="s">
        <v>14</v>
      </c>
      <c r="J5" s="4"/>
    </row>
    <row r="6" spans="1:12" x14ac:dyDescent="0.2">
      <c r="A6" s="3">
        <f t="shared" si="0"/>
        <v>5</v>
      </c>
      <c r="B6" s="3">
        <v>152252</v>
      </c>
      <c r="C6" s="4" t="s">
        <v>13</v>
      </c>
      <c r="D6" s="4"/>
      <c r="G6" s="3">
        <f t="shared" si="1"/>
        <v>5</v>
      </c>
      <c r="H6" s="3">
        <v>171661</v>
      </c>
      <c r="I6" s="4" t="s">
        <v>14</v>
      </c>
      <c r="J6" s="4"/>
    </row>
    <row r="7" spans="1:12" x14ac:dyDescent="0.2">
      <c r="A7" s="3">
        <f t="shared" si="0"/>
        <v>6</v>
      </c>
      <c r="B7" s="3">
        <v>152256</v>
      </c>
      <c r="C7" s="4" t="s">
        <v>13</v>
      </c>
      <c r="D7" s="4"/>
      <c r="G7" s="3">
        <f t="shared" si="1"/>
        <v>6</v>
      </c>
      <c r="H7" s="3">
        <v>171661</v>
      </c>
      <c r="I7" s="4" t="s">
        <v>14</v>
      </c>
      <c r="J7" s="4"/>
    </row>
    <row r="8" spans="1:12" x14ac:dyDescent="0.2">
      <c r="A8" s="3">
        <f t="shared" si="0"/>
        <v>7</v>
      </c>
      <c r="B8" s="3">
        <v>161930</v>
      </c>
      <c r="C8" s="4" t="s">
        <v>13</v>
      </c>
      <c r="D8" s="4"/>
      <c r="G8" s="3">
        <f t="shared" si="1"/>
        <v>7</v>
      </c>
      <c r="H8" s="3">
        <v>171668</v>
      </c>
      <c r="I8" s="4" t="s">
        <v>14</v>
      </c>
      <c r="J8" s="4"/>
    </row>
    <row r="9" spans="1:12" x14ac:dyDescent="0.2">
      <c r="A9" s="3">
        <f t="shared" si="0"/>
        <v>8</v>
      </c>
      <c r="B9" s="3">
        <v>146762</v>
      </c>
      <c r="C9" s="4" t="s">
        <v>13</v>
      </c>
      <c r="D9" s="4"/>
      <c r="G9" s="3">
        <f t="shared" si="1"/>
        <v>8</v>
      </c>
      <c r="H9" s="3">
        <v>146271</v>
      </c>
      <c r="I9" s="4" t="s">
        <v>14</v>
      </c>
      <c r="J9" s="4"/>
    </row>
    <row r="10" spans="1:12" x14ac:dyDescent="0.2">
      <c r="A10" s="3">
        <f t="shared" si="0"/>
        <v>9</v>
      </c>
      <c r="B10" s="3">
        <v>160154</v>
      </c>
      <c r="C10" s="4" t="s">
        <v>13</v>
      </c>
      <c r="D10" s="4"/>
      <c r="G10" s="3">
        <f t="shared" si="1"/>
        <v>9</v>
      </c>
      <c r="H10" s="3">
        <v>156038</v>
      </c>
      <c r="I10" s="4" t="s">
        <v>14</v>
      </c>
      <c r="J10" s="4"/>
    </row>
    <row r="11" spans="1:12" x14ac:dyDescent="0.2">
      <c r="A11" s="3">
        <f t="shared" si="0"/>
        <v>10</v>
      </c>
      <c r="B11" s="3">
        <v>170378</v>
      </c>
      <c r="C11" s="4" t="s">
        <v>13</v>
      </c>
      <c r="D11" s="4"/>
      <c r="G11" s="3">
        <f t="shared" si="1"/>
        <v>10</v>
      </c>
      <c r="H11" s="3">
        <v>160129</v>
      </c>
      <c r="I11" s="4" t="s">
        <v>14</v>
      </c>
      <c r="J11" s="4"/>
    </row>
    <row r="12" spans="1:12" x14ac:dyDescent="0.2">
      <c r="A12" s="3">
        <f t="shared" si="0"/>
        <v>11</v>
      </c>
      <c r="B12" s="3">
        <v>147305</v>
      </c>
      <c r="C12" s="4" t="s">
        <v>13</v>
      </c>
      <c r="D12" s="4"/>
      <c r="G12" s="3">
        <f t="shared" si="1"/>
        <v>11</v>
      </c>
      <c r="H12" s="3">
        <v>166368</v>
      </c>
      <c r="I12" s="4" t="s">
        <v>14</v>
      </c>
      <c r="J12" s="4"/>
    </row>
    <row r="13" spans="1:12" x14ac:dyDescent="0.2">
      <c r="A13" s="3">
        <f t="shared" si="0"/>
        <v>12</v>
      </c>
      <c r="B13" s="3">
        <v>170376</v>
      </c>
      <c r="C13" s="4" t="s">
        <v>13</v>
      </c>
      <c r="D13" s="4"/>
      <c r="G13" s="3">
        <f t="shared" si="1"/>
        <v>12</v>
      </c>
      <c r="H13" s="3">
        <v>159887</v>
      </c>
      <c r="I13" s="4" t="s">
        <v>14</v>
      </c>
      <c r="J13" s="4"/>
    </row>
    <row r="14" spans="1:12" x14ac:dyDescent="0.2">
      <c r="A14" s="3">
        <f t="shared" si="0"/>
        <v>13</v>
      </c>
      <c r="B14" s="3">
        <v>146322</v>
      </c>
      <c r="C14" s="4" t="s">
        <v>13</v>
      </c>
      <c r="D14" s="4"/>
      <c r="G14" s="3">
        <f t="shared" si="1"/>
        <v>13</v>
      </c>
      <c r="H14" s="3">
        <v>171658</v>
      </c>
      <c r="I14" s="4" t="s">
        <v>14</v>
      </c>
      <c r="J14" s="4"/>
    </row>
    <row r="15" spans="1:12" x14ac:dyDescent="0.2">
      <c r="A15" s="3">
        <f t="shared" si="0"/>
        <v>14</v>
      </c>
      <c r="B15" s="3">
        <v>144626</v>
      </c>
      <c r="C15" s="4" t="s">
        <v>13</v>
      </c>
      <c r="D15" s="4"/>
      <c r="G15" s="3">
        <f t="shared" si="1"/>
        <v>14</v>
      </c>
      <c r="H15" s="3">
        <v>146263</v>
      </c>
      <c r="I15" s="4" t="s">
        <v>14</v>
      </c>
      <c r="J15" s="4"/>
    </row>
    <row r="16" spans="1:12" x14ac:dyDescent="0.2">
      <c r="A16" s="3">
        <f t="shared" si="0"/>
        <v>15</v>
      </c>
      <c r="B16" s="3">
        <v>114083</v>
      </c>
      <c r="C16" s="4" t="s">
        <v>13</v>
      </c>
      <c r="D16" s="4"/>
      <c r="G16" s="3">
        <f t="shared" si="1"/>
        <v>15</v>
      </c>
      <c r="H16" s="3">
        <v>161915</v>
      </c>
      <c r="I16" s="4" t="s">
        <v>14</v>
      </c>
      <c r="J16" s="4"/>
    </row>
    <row r="17" spans="1:10" x14ac:dyDescent="0.2">
      <c r="A17" s="3">
        <f t="shared" si="0"/>
        <v>16</v>
      </c>
      <c r="B17" s="3">
        <v>126866</v>
      </c>
      <c r="C17" s="4" t="s">
        <v>13</v>
      </c>
      <c r="D17" s="4"/>
      <c r="G17" s="3">
        <f t="shared" si="1"/>
        <v>16</v>
      </c>
      <c r="H17" s="3">
        <v>183608</v>
      </c>
      <c r="I17" s="4" t="s">
        <v>14</v>
      </c>
      <c r="J17" s="4"/>
    </row>
    <row r="18" spans="1:10" x14ac:dyDescent="0.2">
      <c r="A18" s="3">
        <f t="shared" si="0"/>
        <v>17</v>
      </c>
      <c r="B18" s="3">
        <v>133087</v>
      </c>
      <c r="C18" s="4" t="s">
        <v>13</v>
      </c>
      <c r="D18" s="4"/>
      <c r="G18" s="3">
        <f t="shared" si="1"/>
        <v>17</v>
      </c>
      <c r="H18" s="3">
        <v>170588</v>
      </c>
      <c r="I18" s="4" t="s">
        <v>14</v>
      </c>
      <c r="J18" s="4"/>
    </row>
    <row r="19" spans="1:10" x14ac:dyDescent="0.2">
      <c r="A19" s="3">
        <f t="shared" si="0"/>
        <v>18</v>
      </c>
      <c r="B19" s="3">
        <v>144437</v>
      </c>
      <c r="C19" s="4" t="s">
        <v>13</v>
      </c>
      <c r="D19" s="4"/>
      <c r="G19" s="3">
        <f t="shared" si="1"/>
        <v>18</v>
      </c>
      <c r="H19" s="3">
        <v>171671</v>
      </c>
      <c r="I19" s="4" t="s">
        <v>14</v>
      </c>
      <c r="J19" s="4"/>
    </row>
    <row r="20" spans="1:10" x14ac:dyDescent="0.2">
      <c r="A20" s="3">
        <f t="shared" si="0"/>
        <v>19</v>
      </c>
      <c r="B20" s="3">
        <v>110441</v>
      </c>
      <c r="C20" s="4" t="s">
        <v>13</v>
      </c>
      <c r="D20" s="4"/>
      <c r="G20" s="3">
        <f t="shared" si="1"/>
        <v>19</v>
      </c>
      <c r="H20" s="3">
        <v>146270</v>
      </c>
      <c r="I20" s="4" t="s">
        <v>14</v>
      </c>
      <c r="J20" s="4"/>
    </row>
    <row r="21" spans="1:10" x14ac:dyDescent="0.2">
      <c r="A21" s="3">
        <f t="shared" si="0"/>
        <v>20</v>
      </c>
      <c r="B21" s="3">
        <v>107962</v>
      </c>
      <c r="C21" s="4" t="s">
        <v>13</v>
      </c>
      <c r="D21" s="4"/>
      <c r="G21" s="3">
        <f t="shared" si="1"/>
        <v>20</v>
      </c>
      <c r="H21" s="3">
        <v>171672</v>
      </c>
      <c r="I21" s="4" t="s">
        <v>14</v>
      </c>
      <c r="J21" s="4"/>
    </row>
    <row r="22" spans="1:10" x14ac:dyDescent="0.2">
      <c r="A22" s="3">
        <f t="shared" si="0"/>
        <v>21</v>
      </c>
      <c r="B22" s="3">
        <v>102720</v>
      </c>
      <c r="C22" s="4" t="s">
        <v>13</v>
      </c>
      <c r="D22" s="4"/>
      <c r="G22" s="3">
        <f t="shared" si="1"/>
        <v>21</v>
      </c>
      <c r="H22" s="3">
        <v>168642</v>
      </c>
      <c r="I22" s="4" t="s">
        <v>14</v>
      </c>
      <c r="J22" s="4"/>
    </row>
    <row r="23" spans="1:10" x14ac:dyDescent="0.2">
      <c r="A23" s="3">
        <f t="shared" si="0"/>
        <v>22</v>
      </c>
      <c r="B23" s="3">
        <v>156574</v>
      </c>
      <c r="C23" s="4" t="s">
        <v>13</v>
      </c>
      <c r="D23" s="4"/>
      <c r="G23" s="3">
        <f t="shared" si="1"/>
        <v>22</v>
      </c>
      <c r="H23" s="3">
        <v>171662</v>
      </c>
      <c r="I23" s="4" t="s">
        <v>14</v>
      </c>
      <c r="J23" s="4"/>
    </row>
    <row r="24" spans="1:10" x14ac:dyDescent="0.2">
      <c r="A24" s="3">
        <f t="shared" si="0"/>
        <v>23</v>
      </c>
      <c r="B24" s="3">
        <v>108338</v>
      </c>
      <c r="C24" s="4" t="s">
        <v>13</v>
      </c>
      <c r="D24" s="4"/>
      <c r="G24" s="3">
        <f t="shared" si="1"/>
        <v>23</v>
      </c>
      <c r="H24" s="3">
        <v>156958</v>
      </c>
      <c r="I24" s="4" t="s">
        <v>14</v>
      </c>
      <c r="J24" s="4"/>
    </row>
    <row r="25" spans="1:10" x14ac:dyDescent="0.2">
      <c r="A25" s="3">
        <f t="shared" si="0"/>
        <v>24</v>
      </c>
      <c r="B25" s="3">
        <v>157065</v>
      </c>
      <c r="C25" s="15" t="s">
        <v>13</v>
      </c>
      <c r="D25" s="4"/>
      <c r="G25" s="3">
        <f t="shared" si="1"/>
        <v>24</v>
      </c>
      <c r="H25" s="3">
        <v>161914</v>
      </c>
      <c r="I25" s="4" t="s">
        <v>14</v>
      </c>
      <c r="J25" s="4"/>
    </row>
    <row r="26" spans="1:10" ht="15" x14ac:dyDescent="0.2">
      <c r="A26" s="3" t="str">
        <f t="shared" si="0"/>
        <v/>
      </c>
      <c r="B26" s="13"/>
      <c r="C26" s="19"/>
      <c r="D26" s="14"/>
      <c r="G26" s="3">
        <f t="shared" si="1"/>
        <v>25</v>
      </c>
      <c r="H26" s="3">
        <v>95567</v>
      </c>
      <c r="I26" s="4" t="s">
        <v>14</v>
      </c>
      <c r="J26" s="4"/>
    </row>
    <row r="27" spans="1:10" x14ac:dyDescent="0.2">
      <c r="A27" s="3" t="str">
        <f t="shared" si="0"/>
        <v/>
      </c>
      <c r="B27" s="3"/>
      <c r="C27" s="16"/>
      <c r="D27" s="4"/>
      <c r="G27" s="3">
        <f t="shared" si="1"/>
        <v>26</v>
      </c>
      <c r="H27" s="3">
        <v>130419</v>
      </c>
      <c r="I27" s="4" t="s">
        <v>14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14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14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14</v>
      </c>
      <c r="J30" s="4"/>
    </row>
    <row r="31" spans="1:10" x14ac:dyDescent="0.2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14</v>
      </c>
      <c r="J31" s="4"/>
    </row>
    <row r="32" spans="1:10" x14ac:dyDescent="0.2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14</v>
      </c>
      <c r="J32" s="4"/>
    </row>
    <row r="33" spans="1:10" x14ac:dyDescent="0.2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14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14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14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14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14</v>
      </c>
      <c r="J37" s="4"/>
    </row>
    <row r="38" spans="1:10" x14ac:dyDescent="0.2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14</v>
      </c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ht="15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19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24</v>
      </c>
      <c r="D101" s="21"/>
      <c r="E101" s="21"/>
      <c r="F101" s="21"/>
      <c r="G101" s="21"/>
      <c r="H101" s="21"/>
      <c r="I101" s="21">
        <f>COUNTA(I2:I100)</f>
        <v>37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3" max="3" width="21.375" customWidth="1"/>
    <col min="9" max="9" width="18.75" customWidth="1"/>
    <col min="12" max="12" width="13.875" customWidth="1"/>
    <col min="13" max="13" width="14.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97336</v>
      </c>
      <c r="C2" s="4" t="s">
        <v>15</v>
      </c>
      <c r="D2" s="4"/>
      <c r="G2" s="3">
        <f>IF(H2&lt;&gt;"",1,"")</f>
        <v>1</v>
      </c>
      <c r="H2" s="3">
        <v>161782</v>
      </c>
      <c r="I2" s="4" t="s">
        <v>16</v>
      </c>
      <c r="J2" s="4"/>
    </row>
    <row r="3" spans="1:12" x14ac:dyDescent="0.2">
      <c r="A3" s="3">
        <f>IF(B3&lt;&gt;"",A2+1,"")</f>
        <v>2</v>
      </c>
      <c r="B3" s="3">
        <v>91287</v>
      </c>
      <c r="C3" s="4" t="s">
        <v>15</v>
      </c>
      <c r="D3" s="4"/>
      <c r="G3" s="3">
        <f>IF(H3&lt;&gt;"",G2+1,"")</f>
        <v>2</v>
      </c>
      <c r="H3" s="3">
        <v>131809</v>
      </c>
      <c r="I3" s="4" t="s">
        <v>16</v>
      </c>
      <c r="J3" s="4"/>
    </row>
    <row r="4" spans="1:12" x14ac:dyDescent="0.2">
      <c r="A4" s="3">
        <f t="shared" ref="A4:A50" si="0">IF(B4&lt;&gt;"",A3+1,"")</f>
        <v>3</v>
      </c>
      <c r="B4" s="3">
        <v>136361</v>
      </c>
      <c r="C4" s="4" t="s">
        <v>15</v>
      </c>
      <c r="D4" s="4"/>
      <c r="G4" s="3">
        <f t="shared" ref="G4:G50" si="1">IF(H4&lt;&gt;"",G3+1,"")</f>
        <v>3</v>
      </c>
      <c r="H4" s="3">
        <v>120206</v>
      </c>
      <c r="I4" s="4" t="s">
        <v>16</v>
      </c>
      <c r="J4" s="4"/>
    </row>
    <row r="5" spans="1:12" x14ac:dyDescent="0.2">
      <c r="A5" s="3">
        <f t="shared" si="0"/>
        <v>4</v>
      </c>
      <c r="B5" s="3">
        <v>133863</v>
      </c>
      <c r="C5" s="4" t="s">
        <v>15</v>
      </c>
      <c r="D5" s="4"/>
      <c r="G5" s="3">
        <f t="shared" si="1"/>
        <v>4</v>
      </c>
      <c r="H5" s="3">
        <v>116927</v>
      </c>
      <c r="I5" s="4" t="s">
        <v>16</v>
      </c>
      <c r="J5" s="4"/>
    </row>
    <row r="6" spans="1:12" x14ac:dyDescent="0.2">
      <c r="A6" s="3">
        <f t="shared" si="0"/>
        <v>5</v>
      </c>
      <c r="B6" s="3">
        <v>108358</v>
      </c>
      <c r="C6" s="4" t="s">
        <v>15</v>
      </c>
      <c r="D6" s="4"/>
      <c r="G6" s="3">
        <f t="shared" si="1"/>
        <v>5</v>
      </c>
      <c r="H6" s="3">
        <v>132629</v>
      </c>
      <c r="I6" s="4" t="s">
        <v>16</v>
      </c>
      <c r="J6" s="4"/>
    </row>
    <row r="7" spans="1:12" x14ac:dyDescent="0.2">
      <c r="A7" s="3">
        <f t="shared" si="0"/>
        <v>6</v>
      </c>
      <c r="B7" s="3">
        <v>87009</v>
      </c>
      <c r="C7" s="4" t="s">
        <v>15</v>
      </c>
      <c r="D7" s="4"/>
      <c r="G7" s="3">
        <f t="shared" si="1"/>
        <v>6</v>
      </c>
      <c r="H7" s="3">
        <v>109407</v>
      </c>
      <c r="I7" s="4" t="s">
        <v>16</v>
      </c>
      <c r="J7" s="4"/>
    </row>
    <row r="8" spans="1:12" x14ac:dyDescent="0.2">
      <c r="A8" s="3">
        <f t="shared" si="0"/>
        <v>7</v>
      </c>
      <c r="B8" s="3">
        <v>107842</v>
      </c>
      <c r="C8" s="4" t="s">
        <v>15</v>
      </c>
      <c r="D8" s="4"/>
      <c r="G8" s="3">
        <f t="shared" si="1"/>
        <v>7</v>
      </c>
      <c r="H8" s="3">
        <v>102629</v>
      </c>
      <c r="I8" s="4" t="s">
        <v>16</v>
      </c>
      <c r="J8" s="4"/>
    </row>
    <row r="9" spans="1:12" x14ac:dyDescent="0.2">
      <c r="A9" s="3">
        <f t="shared" si="0"/>
        <v>8</v>
      </c>
      <c r="B9" s="3">
        <v>83416</v>
      </c>
      <c r="C9" s="4" t="s">
        <v>15</v>
      </c>
      <c r="D9" s="4"/>
      <c r="G9" s="3">
        <f t="shared" si="1"/>
        <v>8</v>
      </c>
      <c r="H9" s="3">
        <v>104061</v>
      </c>
      <c r="I9" s="4" t="s">
        <v>16</v>
      </c>
      <c r="J9" s="4"/>
    </row>
    <row r="10" spans="1:12" x14ac:dyDescent="0.2">
      <c r="A10" s="3">
        <f t="shared" si="0"/>
        <v>9</v>
      </c>
      <c r="B10" s="3">
        <v>170361</v>
      </c>
      <c r="C10" s="4" t="s">
        <v>15</v>
      </c>
      <c r="D10" s="4"/>
      <c r="G10" s="3">
        <f t="shared" si="1"/>
        <v>9</v>
      </c>
      <c r="H10" s="3">
        <v>121237</v>
      </c>
      <c r="I10" s="4" t="s">
        <v>16</v>
      </c>
      <c r="J10" s="4"/>
    </row>
    <row r="11" spans="1:12" x14ac:dyDescent="0.2">
      <c r="A11" s="3">
        <f t="shared" si="0"/>
        <v>10</v>
      </c>
      <c r="B11" s="3">
        <v>108051</v>
      </c>
      <c r="C11" s="4" t="s">
        <v>15</v>
      </c>
      <c r="D11" s="4"/>
      <c r="G11" s="3">
        <f t="shared" si="1"/>
        <v>10</v>
      </c>
      <c r="H11" s="3">
        <v>107826</v>
      </c>
      <c r="I11" s="4" t="s">
        <v>16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ht="15" x14ac:dyDescent="0.2">
      <c r="A18" s="3" t="str">
        <f t="shared" si="0"/>
        <v/>
      </c>
      <c r="B18" s="3"/>
      <c r="C18" s="19"/>
      <c r="D18" s="23"/>
      <c r="E18" s="25"/>
      <c r="F18" s="25"/>
      <c r="G18" s="24" t="str">
        <f t="shared" si="1"/>
        <v/>
      </c>
      <c r="H18" s="24"/>
      <c r="I18" s="19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10</v>
      </c>
      <c r="D101" s="21"/>
      <c r="E101" s="21"/>
      <c r="F101" s="21"/>
      <c r="G101" s="21"/>
      <c r="H101" s="21"/>
      <c r="I101" s="21">
        <f>COUNTA(I2:I100)</f>
        <v>10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1" max="1" width="7.375" customWidth="1"/>
    <col min="2" max="2" width="8.25" customWidth="1"/>
    <col min="3" max="3" width="31" customWidth="1"/>
    <col min="5" max="5" width="3.75" customWidth="1"/>
    <col min="6" max="6" width="3.125" customWidth="1"/>
    <col min="9" max="9" width="21.25" customWidth="1"/>
    <col min="11" max="11" width="9.25" customWidth="1"/>
    <col min="12" max="12" width="14.125" customWidth="1"/>
    <col min="14" max="14" width="20.125" customWidth="1"/>
    <col min="15" max="15" width="11.125" customWidth="1"/>
    <col min="16" max="16" width="6.25" customWidth="1"/>
    <col min="17" max="17" width="4.375" customWidth="1"/>
    <col min="18" max="18" width="3.25" customWidth="1"/>
    <col min="21" max="21" width="20.8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128431</v>
      </c>
      <c r="C2" s="4" t="s">
        <v>17</v>
      </c>
      <c r="D2" s="4"/>
      <c r="G2" s="3">
        <f>IF(H2&lt;&gt;"",1,"")</f>
        <v>1</v>
      </c>
      <c r="H2" s="3">
        <v>171576</v>
      </c>
      <c r="I2" s="4" t="s">
        <v>18</v>
      </c>
      <c r="J2" s="4"/>
    </row>
    <row r="3" spans="1:12" x14ac:dyDescent="0.2">
      <c r="A3" s="3">
        <f>IF(B3&lt;&gt;"",A2+1,"")</f>
        <v>2</v>
      </c>
      <c r="B3" s="3">
        <v>153162</v>
      </c>
      <c r="C3" s="4" t="s">
        <v>17</v>
      </c>
      <c r="D3" s="4"/>
      <c r="G3" s="3">
        <f>IF(H3&lt;&gt;"",G2+1,"")</f>
        <v>2</v>
      </c>
      <c r="H3" s="3">
        <v>129486</v>
      </c>
      <c r="I3" s="4" t="s">
        <v>18</v>
      </c>
      <c r="J3" s="4"/>
    </row>
    <row r="4" spans="1:12" x14ac:dyDescent="0.2">
      <c r="A4" s="3">
        <f t="shared" ref="A4:A50" si="0">IF(B4&lt;&gt;"",A3+1,"")</f>
        <v>3</v>
      </c>
      <c r="B4" s="3">
        <v>136005</v>
      </c>
      <c r="C4" s="4" t="s">
        <v>17</v>
      </c>
      <c r="D4" s="4"/>
      <c r="G4" s="3">
        <f t="shared" ref="G4:G50" si="1">IF(H4&lt;&gt;"",G3+1,"")</f>
        <v>3</v>
      </c>
      <c r="H4" s="3">
        <v>137885</v>
      </c>
      <c r="I4" s="4" t="s">
        <v>18</v>
      </c>
      <c r="J4" s="4"/>
    </row>
    <row r="5" spans="1:12" x14ac:dyDescent="0.2">
      <c r="A5" s="3">
        <f t="shared" si="0"/>
        <v>4</v>
      </c>
      <c r="B5" s="3">
        <v>135731</v>
      </c>
      <c r="C5" s="4" t="s">
        <v>17</v>
      </c>
      <c r="D5" s="4"/>
      <c r="G5" s="3">
        <f t="shared" si="1"/>
        <v>4</v>
      </c>
      <c r="H5" s="3">
        <v>160998</v>
      </c>
      <c r="I5" s="4" t="s">
        <v>18</v>
      </c>
      <c r="J5" s="4"/>
    </row>
    <row r="6" spans="1:12" x14ac:dyDescent="0.2">
      <c r="A6" s="3">
        <f t="shared" si="0"/>
        <v>5</v>
      </c>
      <c r="B6" s="3">
        <v>157568</v>
      </c>
      <c r="C6" s="4" t="s">
        <v>17</v>
      </c>
      <c r="D6" s="4"/>
      <c r="G6" s="3">
        <f t="shared" si="1"/>
        <v>5</v>
      </c>
      <c r="H6" s="3">
        <v>167341</v>
      </c>
      <c r="I6" s="4" t="s">
        <v>18</v>
      </c>
      <c r="J6" s="4"/>
    </row>
    <row r="7" spans="1:12" x14ac:dyDescent="0.2">
      <c r="A7" s="3">
        <f t="shared" si="0"/>
        <v>6</v>
      </c>
      <c r="B7" s="3">
        <v>183761</v>
      </c>
      <c r="C7" s="4" t="s">
        <v>17</v>
      </c>
      <c r="D7" s="4"/>
      <c r="G7" s="3">
        <f t="shared" si="1"/>
        <v>6</v>
      </c>
      <c r="H7" s="3">
        <v>165794</v>
      </c>
      <c r="I7" s="4" t="s">
        <v>18</v>
      </c>
      <c r="J7" s="4"/>
    </row>
    <row r="8" spans="1:12" x14ac:dyDescent="0.2">
      <c r="A8" s="3">
        <f t="shared" si="0"/>
        <v>7</v>
      </c>
      <c r="B8" s="3">
        <v>161100</v>
      </c>
      <c r="C8" s="4" t="s">
        <v>17</v>
      </c>
      <c r="D8" s="4"/>
      <c r="G8" s="3">
        <f t="shared" si="1"/>
        <v>7</v>
      </c>
      <c r="H8" s="3">
        <v>171290</v>
      </c>
      <c r="I8" s="4" t="s">
        <v>18</v>
      </c>
      <c r="J8" s="4"/>
    </row>
    <row r="9" spans="1:12" x14ac:dyDescent="0.2">
      <c r="A9" s="3">
        <f t="shared" si="0"/>
        <v>8</v>
      </c>
      <c r="B9" s="3">
        <v>161279</v>
      </c>
      <c r="C9" s="4" t="s">
        <v>17</v>
      </c>
      <c r="D9" s="4"/>
      <c r="G9" s="3">
        <f t="shared" si="1"/>
        <v>8</v>
      </c>
      <c r="H9" s="3">
        <v>160998</v>
      </c>
      <c r="I9" s="4" t="s">
        <v>18</v>
      </c>
      <c r="J9" s="4"/>
    </row>
    <row r="10" spans="1:12" x14ac:dyDescent="0.2">
      <c r="A10" s="3">
        <f t="shared" si="0"/>
        <v>9</v>
      </c>
      <c r="B10" s="3">
        <v>161191</v>
      </c>
      <c r="C10" s="4" t="s">
        <v>17</v>
      </c>
      <c r="D10" s="4"/>
      <c r="G10" s="3">
        <f t="shared" si="1"/>
        <v>9</v>
      </c>
      <c r="H10" s="3">
        <v>163594</v>
      </c>
      <c r="I10" s="4" t="s">
        <v>18</v>
      </c>
      <c r="J10" s="4"/>
    </row>
    <row r="11" spans="1:12" x14ac:dyDescent="0.2">
      <c r="A11" s="3">
        <f t="shared" si="0"/>
        <v>10</v>
      </c>
      <c r="B11" s="3">
        <v>161355</v>
      </c>
      <c r="C11" s="4" t="s">
        <v>17</v>
      </c>
      <c r="D11" s="4"/>
      <c r="G11" s="3">
        <f t="shared" si="1"/>
        <v>10</v>
      </c>
      <c r="H11" s="3">
        <v>183656</v>
      </c>
      <c r="I11" s="4" t="s">
        <v>18</v>
      </c>
      <c r="J11" s="4"/>
    </row>
    <row r="12" spans="1:12" x14ac:dyDescent="0.2">
      <c r="A12" s="3">
        <f t="shared" si="0"/>
        <v>11</v>
      </c>
      <c r="B12" s="3">
        <v>131585</v>
      </c>
      <c r="C12" s="4" t="s">
        <v>19</v>
      </c>
      <c r="D12" s="4"/>
      <c r="G12" s="3">
        <f t="shared" si="1"/>
        <v>11</v>
      </c>
      <c r="H12" s="3">
        <v>163592</v>
      </c>
      <c r="I12" s="4" t="s">
        <v>18</v>
      </c>
      <c r="J12" s="4"/>
    </row>
    <row r="13" spans="1:12" x14ac:dyDescent="0.2">
      <c r="A13" s="3">
        <f t="shared" si="0"/>
        <v>12</v>
      </c>
      <c r="B13" s="3">
        <v>137456</v>
      </c>
      <c r="C13" s="4" t="s">
        <v>19</v>
      </c>
      <c r="D13" s="4"/>
      <c r="G13" s="3">
        <f t="shared" si="1"/>
        <v>12</v>
      </c>
      <c r="H13" s="3">
        <v>171516</v>
      </c>
      <c r="I13" s="4" t="s">
        <v>18</v>
      </c>
      <c r="J13" s="4"/>
    </row>
    <row r="14" spans="1:12" x14ac:dyDescent="0.2">
      <c r="A14" s="3">
        <f t="shared" si="0"/>
        <v>13</v>
      </c>
      <c r="B14" s="3">
        <v>162173</v>
      </c>
      <c r="C14" s="4" t="s">
        <v>19</v>
      </c>
      <c r="D14" s="4"/>
      <c r="G14" s="3">
        <f t="shared" si="1"/>
        <v>13</v>
      </c>
      <c r="H14" s="3">
        <v>183727</v>
      </c>
      <c r="I14" s="4" t="s">
        <v>18</v>
      </c>
      <c r="J14" s="4"/>
    </row>
    <row r="15" spans="1:12" x14ac:dyDescent="0.2">
      <c r="A15" s="3">
        <f t="shared" si="0"/>
        <v>14</v>
      </c>
      <c r="B15" s="3">
        <v>187490</v>
      </c>
      <c r="C15" s="4" t="s">
        <v>19</v>
      </c>
      <c r="D15" s="4"/>
      <c r="G15" s="3">
        <f t="shared" si="1"/>
        <v>14</v>
      </c>
      <c r="H15" s="3">
        <v>171513</v>
      </c>
      <c r="I15" s="4" t="s">
        <v>20</v>
      </c>
      <c r="J15" s="4"/>
    </row>
    <row r="16" spans="1:12" x14ac:dyDescent="0.2">
      <c r="A16" s="3">
        <f t="shared" si="0"/>
        <v>15</v>
      </c>
      <c r="B16" s="3">
        <v>161395</v>
      </c>
      <c r="C16" s="4" t="s">
        <v>19</v>
      </c>
      <c r="D16" s="4"/>
      <c r="G16" s="3">
        <f t="shared" si="1"/>
        <v>15</v>
      </c>
      <c r="H16" s="3">
        <v>143647</v>
      </c>
      <c r="I16" s="4" t="s">
        <v>20</v>
      </c>
      <c r="J16" s="4"/>
    </row>
    <row r="17" spans="1:10" x14ac:dyDescent="0.2">
      <c r="A17" s="3">
        <f t="shared" si="0"/>
        <v>16</v>
      </c>
      <c r="B17" s="3">
        <v>161030</v>
      </c>
      <c r="C17" s="4" t="s">
        <v>19</v>
      </c>
      <c r="D17" s="4"/>
      <c r="G17" s="3">
        <f t="shared" si="1"/>
        <v>16</v>
      </c>
      <c r="H17" s="3">
        <v>161917</v>
      </c>
      <c r="I17" s="4" t="s">
        <v>20</v>
      </c>
      <c r="J17" s="4"/>
    </row>
    <row r="18" spans="1:10" x14ac:dyDescent="0.2">
      <c r="A18" s="3">
        <f t="shared" si="0"/>
        <v>17</v>
      </c>
      <c r="B18" s="3">
        <v>167199</v>
      </c>
      <c r="C18" s="4" t="s">
        <v>19</v>
      </c>
      <c r="D18" s="4"/>
      <c r="G18" s="3">
        <f t="shared" si="1"/>
        <v>17</v>
      </c>
      <c r="H18" s="3">
        <v>170355</v>
      </c>
      <c r="I18" s="4" t="s">
        <v>20</v>
      </c>
      <c r="J18" s="4"/>
    </row>
    <row r="19" spans="1:10" x14ac:dyDescent="0.2">
      <c r="A19" s="3">
        <f t="shared" si="0"/>
        <v>18</v>
      </c>
      <c r="B19" s="3">
        <v>153093</v>
      </c>
      <c r="C19" s="4" t="s">
        <v>19</v>
      </c>
      <c r="D19" s="4"/>
      <c r="G19" s="3">
        <f t="shared" si="1"/>
        <v>18</v>
      </c>
      <c r="H19" s="3">
        <v>186850</v>
      </c>
      <c r="I19" s="4" t="s">
        <v>20</v>
      </c>
      <c r="J19" s="4"/>
    </row>
    <row r="20" spans="1:10" x14ac:dyDescent="0.2">
      <c r="A20" s="3">
        <f t="shared" si="0"/>
        <v>19</v>
      </c>
      <c r="B20" s="3">
        <v>167194</v>
      </c>
      <c r="C20" s="4" t="s">
        <v>19</v>
      </c>
      <c r="D20" s="4"/>
      <c r="G20" s="3">
        <f t="shared" si="1"/>
        <v>19</v>
      </c>
      <c r="H20" s="3">
        <v>168329</v>
      </c>
      <c r="I20" s="4" t="s">
        <v>20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157558</v>
      </c>
      <c r="I21" s="4" t="s">
        <v>20</v>
      </c>
      <c r="J21" s="4"/>
    </row>
    <row r="22" spans="1:10" x14ac:dyDescent="0.2">
      <c r="A22" s="3" t="str">
        <f t="shared" si="0"/>
        <v/>
      </c>
      <c r="B22" s="3"/>
      <c r="C22" s="15"/>
      <c r="D22" s="4"/>
      <c r="G22" s="3">
        <f t="shared" si="1"/>
        <v>21</v>
      </c>
      <c r="H22" s="3">
        <v>156346</v>
      </c>
      <c r="I22" s="4" t="s">
        <v>20</v>
      </c>
      <c r="J22" s="4"/>
    </row>
    <row r="23" spans="1:10" ht="15" x14ac:dyDescent="0.2">
      <c r="A23" s="3" t="str">
        <f t="shared" si="0"/>
        <v/>
      </c>
      <c r="B23" s="13"/>
      <c r="C23" s="19"/>
      <c r="D23" s="14"/>
      <c r="G23" s="3">
        <f t="shared" si="1"/>
        <v>22</v>
      </c>
      <c r="H23" s="3">
        <v>161798</v>
      </c>
      <c r="I23" s="4" t="s">
        <v>20</v>
      </c>
      <c r="J23" s="4"/>
    </row>
    <row r="24" spans="1:10" x14ac:dyDescent="0.2">
      <c r="A24" s="3" t="str">
        <f t="shared" si="0"/>
        <v/>
      </c>
      <c r="B24" s="3"/>
      <c r="C24" s="16"/>
      <c r="D24" s="4"/>
      <c r="G24" s="3">
        <f t="shared" si="1"/>
        <v>23</v>
      </c>
      <c r="H24" s="3">
        <v>167634</v>
      </c>
      <c r="I24" s="4" t="s">
        <v>20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157557</v>
      </c>
      <c r="I25" s="4" t="s">
        <v>20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167350</v>
      </c>
      <c r="I26" s="4" t="s">
        <v>20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19</v>
      </c>
      <c r="D101" s="21"/>
      <c r="E101" s="21"/>
      <c r="F101" s="21"/>
      <c r="G101" s="21"/>
      <c r="H101" s="21"/>
      <c r="I101" s="21">
        <f>COUNTA(I2:I100)</f>
        <v>25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" workbookViewId="0">
      <selection activeCell="J74" sqref="J74"/>
    </sheetView>
  </sheetViews>
  <sheetFormatPr defaultRowHeight="14.25" x14ac:dyDescent="0.2"/>
  <cols>
    <col min="3" max="3" width="22.25" customWidth="1"/>
    <col min="5" max="5" width="7.125" customWidth="1"/>
    <col min="6" max="6" width="5.75" customWidth="1"/>
    <col min="9" max="9" width="18.875" customWidth="1"/>
    <col min="12" max="12" width="14.8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1" t="s">
        <v>41</v>
      </c>
    </row>
    <row r="2" spans="1:12" x14ac:dyDescent="0.2">
      <c r="A2" s="3">
        <f>IF(B2&lt;&gt;"",1,"")</f>
        <v>1</v>
      </c>
      <c r="B2" s="3">
        <v>153848</v>
      </c>
      <c r="C2" s="4" t="s">
        <v>21</v>
      </c>
      <c r="D2" s="4"/>
      <c r="G2" s="3">
        <f>IF(H2&lt;&gt;"",1,"")</f>
        <v>1</v>
      </c>
      <c r="H2" s="3">
        <v>161644</v>
      </c>
      <c r="I2" s="4" t="s">
        <v>22</v>
      </c>
      <c r="J2" s="4"/>
    </row>
    <row r="3" spans="1:12" x14ac:dyDescent="0.2">
      <c r="A3" s="3">
        <f>IF(B3&lt;&gt;"",A2+1,"")</f>
        <v>2</v>
      </c>
      <c r="B3" s="3">
        <v>183662</v>
      </c>
      <c r="C3" s="4" t="s">
        <v>21</v>
      </c>
      <c r="D3" s="4"/>
      <c r="G3" s="3">
        <f>IF(H3&lt;&gt;"",G2+1,"")</f>
        <v>2</v>
      </c>
      <c r="H3" s="3">
        <v>166212</v>
      </c>
      <c r="I3" s="4" t="s">
        <v>22</v>
      </c>
      <c r="J3" s="4"/>
    </row>
    <row r="4" spans="1:12" x14ac:dyDescent="0.2">
      <c r="A4" s="3">
        <f t="shared" ref="A4:A50" si="0">IF(B4&lt;&gt;"",A3+1,"")</f>
        <v>3</v>
      </c>
      <c r="B4" s="3">
        <v>144834</v>
      </c>
      <c r="C4" s="4" t="s">
        <v>21</v>
      </c>
      <c r="D4" s="4"/>
      <c r="G4" s="3">
        <f t="shared" ref="G4:G50" si="1">IF(H4&lt;&gt;"",G3+1,"")</f>
        <v>3</v>
      </c>
      <c r="H4" s="3">
        <v>154228</v>
      </c>
      <c r="I4" s="4" t="s">
        <v>22</v>
      </c>
      <c r="J4" s="4"/>
    </row>
    <row r="5" spans="1:12" x14ac:dyDescent="0.2">
      <c r="A5" s="3">
        <f t="shared" si="0"/>
        <v>4</v>
      </c>
      <c r="B5" s="3">
        <v>170380</v>
      </c>
      <c r="C5" s="4" t="s">
        <v>21</v>
      </c>
      <c r="D5" s="4"/>
      <c r="G5" s="3">
        <f t="shared" si="1"/>
        <v>4</v>
      </c>
      <c r="H5" s="3">
        <v>148604</v>
      </c>
      <c r="I5" s="4" t="s">
        <v>22</v>
      </c>
      <c r="J5" s="4"/>
    </row>
    <row r="6" spans="1:12" x14ac:dyDescent="0.2">
      <c r="A6" s="3">
        <f t="shared" si="0"/>
        <v>5</v>
      </c>
      <c r="B6" s="3">
        <v>126706</v>
      </c>
      <c r="C6" s="4" t="s">
        <v>21</v>
      </c>
      <c r="D6" s="4"/>
      <c r="G6" s="3">
        <f t="shared" si="1"/>
        <v>5</v>
      </c>
      <c r="H6" s="3">
        <v>141720</v>
      </c>
      <c r="I6" s="4" t="s">
        <v>22</v>
      </c>
      <c r="J6" s="4"/>
    </row>
    <row r="7" spans="1:12" x14ac:dyDescent="0.2">
      <c r="A7" s="3">
        <f t="shared" si="0"/>
        <v>6</v>
      </c>
      <c r="B7" s="3">
        <v>174510</v>
      </c>
      <c r="C7" s="4" t="s">
        <v>21</v>
      </c>
      <c r="D7" s="4"/>
      <c r="G7" s="3">
        <f t="shared" si="1"/>
        <v>6</v>
      </c>
      <c r="H7" s="3">
        <v>131052</v>
      </c>
      <c r="I7" s="4" t="s">
        <v>22</v>
      </c>
      <c r="J7" s="4"/>
    </row>
    <row r="8" spans="1:12" x14ac:dyDescent="0.2">
      <c r="A8" s="3">
        <f t="shared" si="0"/>
        <v>7</v>
      </c>
      <c r="B8" s="3">
        <v>172830</v>
      </c>
      <c r="C8" s="4" t="s">
        <v>21</v>
      </c>
      <c r="D8" s="4"/>
      <c r="G8" s="3">
        <f t="shared" si="1"/>
        <v>7</v>
      </c>
      <c r="H8" s="3">
        <v>170594</v>
      </c>
      <c r="I8" s="4" t="s">
        <v>22</v>
      </c>
      <c r="J8" s="4"/>
    </row>
    <row r="9" spans="1:12" x14ac:dyDescent="0.2">
      <c r="A9" s="3">
        <f t="shared" si="0"/>
        <v>8</v>
      </c>
      <c r="B9" s="3">
        <v>166214</v>
      </c>
      <c r="C9" s="4" t="s">
        <v>21</v>
      </c>
      <c r="D9" s="4"/>
      <c r="G9" s="3">
        <f t="shared" si="1"/>
        <v>8</v>
      </c>
      <c r="H9" s="3">
        <v>157211</v>
      </c>
      <c r="I9" s="4" t="s">
        <v>22</v>
      </c>
      <c r="J9" s="4"/>
    </row>
    <row r="10" spans="1:12" x14ac:dyDescent="0.2">
      <c r="A10" s="3">
        <f t="shared" si="0"/>
        <v>9</v>
      </c>
      <c r="B10" s="3">
        <v>161938</v>
      </c>
      <c r="C10" s="4" t="s">
        <v>21</v>
      </c>
      <c r="D10" s="4"/>
      <c r="G10" s="3">
        <f t="shared" si="1"/>
        <v>9</v>
      </c>
      <c r="H10" s="3">
        <v>170595</v>
      </c>
      <c r="I10" s="4" t="s">
        <v>22</v>
      </c>
      <c r="J10" s="4"/>
    </row>
    <row r="11" spans="1:12" x14ac:dyDescent="0.2">
      <c r="A11" s="3">
        <f t="shared" si="0"/>
        <v>10</v>
      </c>
      <c r="B11" s="3">
        <v>161944</v>
      </c>
      <c r="C11" s="4" t="s">
        <v>21</v>
      </c>
      <c r="D11" s="4"/>
      <c r="G11" s="3">
        <f t="shared" si="1"/>
        <v>10</v>
      </c>
      <c r="H11" s="3">
        <v>174511</v>
      </c>
      <c r="I11" s="4" t="s">
        <v>22</v>
      </c>
      <c r="J11" s="4"/>
    </row>
    <row r="12" spans="1:12" x14ac:dyDescent="0.2">
      <c r="A12" s="3">
        <f t="shared" si="0"/>
        <v>11</v>
      </c>
      <c r="B12" s="3">
        <v>174509</v>
      </c>
      <c r="C12" s="4" t="s">
        <v>21</v>
      </c>
      <c r="D12" s="4"/>
      <c r="G12" s="3">
        <f t="shared" si="1"/>
        <v>11</v>
      </c>
      <c r="H12" s="3">
        <v>161000</v>
      </c>
      <c r="I12" s="4" t="s">
        <v>22</v>
      </c>
      <c r="J12" s="4"/>
    </row>
    <row r="13" spans="1:12" x14ac:dyDescent="0.2">
      <c r="A13" s="3">
        <f t="shared" si="0"/>
        <v>12</v>
      </c>
      <c r="B13" s="3">
        <v>153846</v>
      </c>
      <c r="C13" s="4" t="s">
        <v>21</v>
      </c>
      <c r="D13" s="4"/>
      <c r="G13" s="3">
        <f t="shared" si="1"/>
        <v>12</v>
      </c>
      <c r="H13" s="3">
        <v>154226</v>
      </c>
      <c r="I13" s="4" t="s">
        <v>22</v>
      </c>
      <c r="J13" s="4"/>
    </row>
    <row r="14" spans="1:12" x14ac:dyDescent="0.2">
      <c r="A14" s="3">
        <f t="shared" si="0"/>
        <v>13</v>
      </c>
      <c r="B14" s="3">
        <v>166213</v>
      </c>
      <c r="C14" s="4" t="s">
        <v>21</v>
      </c>
      <c r="D14" s="4"/>
      <c r="G14" s="3">
        <f t="shared" si="1"/>
        <v>13</v>
      </c>
      <c r="H14" s="3">
        <v>174512</v>
      </c>
      <c r="I14" s="4" t="s">
        <v>22</v>
      </c>
      <c r="J14" s="4"/>
    </row>
    <row r="15" spans="1:12" x14ac:dyDescent="0.2">
      <c r="A15" s="3">
        <f t="shared" si="0"/>
        <v>14</v>
      </c>
      <c r="B15" s="3">
        <v>170382</v>
      </c>
      <c r="C15" s="4" t="s">
        <v>21</v>
      </c>
      <c r="D15" s="4"/>
      <c r="G15" s="3">
        <f t="shared" si="1"/>
        <v>14</v>
      </c>
      <c r="H15" s="3">
        <v>157212</v>
      </c>
      <c r="I15" s="4" t="s">
        <v>22</v>
      </c>
      <c r="J15" s="4"/>
    </row>
    <row r="16" spans="1:12" x14ac:dyDescent="0.2">
      <c r="A16" s="3">
        <f t="shared" si="0"/>
        <v>15</v>
      </c>
      <c r="B16" s="3">
        <v>165907</v>
      </c>
      <c r="C16" s="4" t="s">
        <v>21</v>
      </c>
      <c r="D16" s="4"/>
      <c r="G16" s="3">
        <f t="shared" si="1"/>
        <v>15</v>
      </c>
      <c r="H16" s="3">
        <v>154229</v>
      </c>
      <c r="I16" s="4" t="s">
        <v>22</v>
      </c>
      <c r="J16" s="4"/>
    </row>
    <row r="17" spans="1:10" x14ac:dyDescent="0.2">
      <c r="A17" s="3">
        <f t="shared" si="0"/>
        <v>16</v>
      </c>
      <c r="B17" s="3">
        <v>161566</v>
      </c>
      <c r="C17" s="4" t="s">
        <v>21</v>
      </c>
      <c r="D17" s="4"/>
      <c r="G17" s="3">
        <f t="shared" si="1"/>
        <v>16</v>
      </c>
      <c r="H17" s="3">
        <v>161000</v>
      </c>
      <c r="I17" s="4" t="s">
        <v>22</v>
      </c>
      <c r="J17" s="4"/>
    </row>
    <row r="18" spans="1:10" x14ac:dyDescent="0.2">
      <c r="A18" s="3">
        <f t="shared" si="0"/>
        <v>17</v>
      </c>
      <c r="B18" s="3">
        <v>154224</v>
      </c>
      <c r="C18" s="4" t="s">
        <v>21</v>
      </c>
      <c r="D18" s="4"/>
      <c r="G18" s="3">
        <f t="shared" si="1"/>
        <v>17</v>
      </c>
      <c r="H18" s="3">
        <v>183579</v>
      </c>
      <c r="I18" s="4" t="s">
        <v>22</v>
      </c>
      <c r="J18" s="4"/>
    </row>
    <row r="19" spans="1:10" x14ac:dyDescent="0.2">
      <c r="A19" s="3">
        <f t="shared" si="0"/>
        <v>18</v>
      </c>
      <c r="B19" s="3">
        <v>154225</v>
      </c>
      <c r="C19" s="4" t="s">
        <v>21</v>
      </c>
      <c r="D19" s="4"/>
      <c r="G19" s="3">
        <f t="shared" si="1"/>
        <v>18</v>
      </c>
      <c r="H19" s="3">
        <v>136015</v>
      </c>
      <c r="I19" s="4" t="s">
        <v>22</v>
      </c>
      <c r="J19" s="4"/>
    </row>
    <row r="20" spans="1:10" x14ac:dyDescent="0.2">
      <c r="A20" s="3">
        <f t="shared" si="0"/>
        <v>19</v>
      </c>
      <c r="B20" s="3">
        <v>154532</v>
      </c>
      <c r="C20" s="4" t="s">
        <v>21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15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13"/>
      <c r="C24" s="29"/>
      <c r="D24" s="14"/>
      <c r="G24" s="3" t="str">
        <f t="shared" si="1"/>
        <v/>
      </c>
      <c r="H24" s="3"/>
      <c r="I24" s="29"/>
      <c r="J24" s="4"/>
    </row>
    <row r="25" spans="1:10" x14ac:dyDescent="0.2">
      <c r="A25" s="3" t="str">
        <f t="shared" si="0"/>
        <v/>
      </c>
      <c r="B25" s="3"/>
      <c r="C25" s="16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19</v>
      </c>
      <c r="D101" s="21"/>
      <c r="E101" s="21"/>
      <c r="F101" s="21"/>
      <c r="G101" s="21"/>
      <c r="H101" s="21"/>
      <c r="I101" s="21">
        <f>COUNTA(I2:I100)</f>
        <v>18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8" workbookViewId="0">
      <selection activeCell="F105" sqref="F105"/>
    </sheetView>
  </sheetViews>
  <sheetFormatPr defaultRowHeight="14.25" x14ac:dyDescent="0.2"/>
  <cols>
    <col min="3" max="3" width="29.75" customWidth="1"/>
    <col min="9" max="9" width="27.875" customWidth="1"/>
    <col min="12" max="12" width="13.3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7" t="s">
        <v>42</v>
      </c>
    </row>
    <row r="2" spans="1:12" x14ac:dyDescent="0.2">
      <c r="A2" s="3">
        <f>IF(B2&lt;&gt;"",1,"")</f>
        <v>1</v>
      </c>
      <c r="B2" s="3">
        <v>138770</v>
      </c>
      <c r="C2" s="4" t="s">
        <v>24</v>
      </c>
      <c r="D2" s="4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160133</v>
      </c>
      <c r="C3" s="4" t="s">
        <v>24</v>
      </c>
      <c r="D3" s="4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149362</v>
      </c>
      <c r="C4" s="4" t="s">
        <v>24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149297</v>
      </c>
      <c r="C5" s="4" t="s">
        <v>24</v>
      </c>
      <c r="D5" s="4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161006</v>
      </c>
      <c r="C6" s="4" t="s">
        <v>23</v>
      </c>
      <c r="D6" s="4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171603</v>
      </c>
      <c r="C7" s="4" t="s">
        <v>24</v>
      </c>
      <c r="D7" s="4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162313</v>
      </c>
      <c r="C8" s="4" t="s">
        <v>23</v>
      </c>
      <c r="D8" s="4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187524</v>
      </c>
      <c r="C9" s="4" t="s">
        <v>24</v>
      </c>
      <c r="D9" s="4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143264</v>
      </c>
      <c r="C10" s="4" t="s">
        <v>23</v>
      </c>
      <c r="D10" s="4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183636</v>
      </c>
      <c r="C11" s="4" t="s">
        <v>24</v>
      </c>
      <c r="D11" s="4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154773</v>
      </c>
      <c r="C12" s="4" t="s">
        <v>24</v>
      </c>
      <c r="D12" s="4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145044</v>
      </c>
      <c r="C13" s="4" t="s">
        <v>24</v>
      </c>
      <c r="D13" s="4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145045</v>
      </c>
      <c r="C14" s="4" t="s">
        <v>24</v>
      </c>
      <c r="D14" s="4"/>
      <c r="G14" s="3" t="str">
        <f t="shared" si="1"/>
        <v/>
      </c>
      <c r="H14" s="3"/>
      <c r="I14" s="4"/>
      <c r="J14" s="4"/>
    </row>
    <row r="15" spans="1:12" x14ac:dyDescent="0.2">
      <c r="A15" s="3">
        <f t="shared" si="0"/>
        <v>14</v>
      </c>
      <c r="B15" s="3">
        <v>183637</v>
      </c>
      <c r="C15" s="4" t="s">
        <v>24</v>
      </c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x14ac:dyDescent="0.2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19"/>
      <c r="J24" s="4"/>
    </row>
    <row r="25" spans="1:10" ht="15" x14ac:dyDescent="0.2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">
      <c r="A101" s="21"/>
      <c r="B101" s="21"/>
      <c r="C101" s="21">
        <f>COUNTA(C2:C100)</f>
        <v>14</v>
      </c>
      <c r="D101" s="21"/>
      <c r="E101" s="21"/>
      <c r="F101" s="21"/>
      <c r="G101" s="21"/>
      <c r="H101" s="21"/>
      <c r="I101" s="21">
        <f>COUNTA(I2:I100)</f>
        <v>0</v>
      </c>
      <c r="J101" s="21"/>
    </row>
  </sheetData>
  <hyperlinks>
    <hyperlink ref="L1" location="link!A1" display="الصفحة الرئيسة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5" workbookViewId="0">
      <selection activeCell="D107" sqref="D107"/>
    </sheetView>
  </sheetViews>
  <sheetFormatPr defaultRowHeight="14.25" x14ac:dyDescent="0.2"/>
  <cols>
    <col min="3" max="3" width="20.625" customWidth="1"/>
    <col min="4" max="4" width="19.875" customWidth="1"/>
    <col min="9" max="9" width="21.375" customWidth="1"/>
    <col min="12" max="12" width="14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24">
        <v>162033</v>
      </c>
      <c r="C2" s="4" t="s">
        <v>25</v>
      </c>
      <c r="D2" s="4"/>
      <c r="G2" s="3">
        <f>IF(H2&lt;&gt;"",1,"")</f>
        <v>1</v>
      </c>
      <c r="H2" s="24">
        <v>166530</v>
      </c>
      <c r="I2" s="4" t="s">
        <v>26</v>
      </c>
      <c r="J2" s="4"/>
    </row>
    <row r="3" spans="1:12" x14ac:dyDescent="0.2">
      <c r="A3" s="3">
        <f>IF(B3&lt;&gt;"",A2+1,"")</f>
        <v>2</v>
      </c>
      <c r="B3" s="24">
        <v>161004</v>
      </c>
      <c r="C3" s="4" t="s">
        <v>25</v>
      </c>
      <c r="D3" s="4"/>
      <c r="G3" s="3">
        <f>IF(H3&lt;&gt;"",G2+1,"")</f>
        <v>2</v>
      </c>
      <c r="H3" s="24">
        <v>170577</v>
      </c>
      <c r="I3" s="4" t="s">
        <v>26</v>
      </c>
      <c r="J3" s="4"/>
    </row>
    <row r="4" spans="1:12" x14ac:dyDescent="0.2">
      <c r="A4" s="3">
        <f t="shared" ref="A4:A50" si="0">IF(B4&lt;&gt;"",A3+1,"")</f>
        <v>3</v>
      </c>
      <c r="B4" s="24">
        <v>165900</v>
      </c>
      <c r="C4" s="4" t="s">
        <v>25</v>
      </c>
      <c r="D4" s="4"/>
      <c r="G4" s="3">
        <f t="shared" ref="G4:G50" si="1">IF(H4&lt;&gt;"",G3+1,"")</f>
        <v>3</v>
      </c>
      <c r="H4" s="24">
        <v>160225</v>
      </c>
      <c r="I4" s="4" t="s">
        <v>26</v>
      </c>
      <c r="J4" s="4"/>
    </row>
    <row r="5" spans="1:12" x14ac:dyDescent="0.2">
      <c r="A5" s="3">
        <f t="shared" si="0"/>
        <v>4</v>
      </c>
      <c r="B5" s="24">
        <v>170369</v>
      </c>
      <c r="C5" s="4" t="s">
        <v>25</v>
      </c>
      <c r="D5" s="4"/>
      <c r="G5" s="3">
        <f t="shared" si="1"/>
        <v>4</v>
      </c>
      <c r="H5" s="24">
        <v>161282</v>
      </c>
      <c r="I5" s="4" t="s">
        <v>26</v>
      </c>
      <c r="J5" s="4"/>
    </row>
    <row r="6" spans="1:12" x14ac:dyDescent="0.2">
      <c r="A6" s="3">
        <f t="shared" si="0"/>
        <v>5</v>
      </c>
      <c r="B6" s="24">
        <v>143335</v>
      </c>
      <c r="C6" s="4" t="s">
        <v>25</v>
      </c>
      <c r="D6" s="4"/>
      <c r="G6" s="3">
        <f t="shared" si="1"/>
        <v>5</v>
      </c>
      <c r="H6" s="24">
        <v>160222</v>
      </c>
      <c r="I6" s="4" t="s">
        <v>26</v>
      </c>
      <c r="J6" s="4"/>
    </row>
    <row r="7" spans="1:12" x14ac:dyDescent="0.2">
      <c r="A7" s="3">
        <f t="shared" si="0"/>
        <v>6</v>
      </c>
      <c r="B7" s="24">
        <v>154762</v>
      </c>
      <c r="C7" s="4" t="s">
        <v>25</v>
      </c>
      <c r="D7" s="4"/>
      <c r="G7" s="3">
        <f t="shared" si="1"/>
        <v>6</v>
      </c>
      <c r="H7" s="24">
        <v>161906</v>
      </c>
      <c r="I7" s="4" t="s">
        <v>26</v>
      </c>
      <c r="J7" s="4"/>
    </row>
    <row r="8" spans="1:12" x14ac:dyDescent="0.2">
      <c r="A8" s="3">
        <f t="shared" si="0"/>
        <v>7</v>
      </c>
      <c r="B8" s="24">
        <v>161004</v>
      </c>
      <c r="C8" s="4" t="s">
        <v>25</v>
      </c>
      <c r="D8" s="4"/>
      <c r="G8" s="3">
        <f t="shared" si="1"/>
        <v>7</v>
      </c>
      <c r="H8" s="24">
        <v>161790</v>
      </c>
      <c r="I8" s="4" t="s">
        <v>26</v>
      </c>
      <c r="J8" s="4"/>
    </row>
    <row r="9" spans="1:12" x14ac:dyDescent="0.2">
      <c r="A9" s="3">
        <f t="shared" si="0"/>
        <v>8</v>
      </c>
      <c r="B9" s="24">
        <v>154769</v>
      </c>
      <c r="C9" s="4" t="s">
        <v>25</v>
      </c>
      <c r="D9" s="4"/>
      <c r="G9" s="3">
        <f t="shared" si="1"/>
        <v>8</v>
      </c>
      <c r="H9" s="24">
        <v>156300</v>
      </c>
      <c r="I9" s="4" t="s">
        <v>26</v>
      </c>
      <c r="J9" s="4"/>
    </row>
    <row r="10" spans="1:12" x14ac:dyDescent="0.2">
      <c r="A10" s="3">
        <f t="shared" si="0"/>
        <v>9</v>
      </c>
      <c r="B10" s="24">
        <v>186831</v>
      </c>
      <c r="C10" s="4" t="s">
        <v>25</v>
      </c>
      <c r="D10" s="4"/>
      <c r="G10" s="3">
        <f t="shared" si="1"/>
        <v>9</v>
      </c>
      <c r="H10" s="24">
        <v>157042</v>
      </c>
      <c r="I10" s="4" t="s">
        <v>26</v>
      </c>
      <c r="J10" s="4"/>
    </row>
    <row r="11" spans="1:12" x14ac:dyDescent="0.2">
      <c r="A11" s="3">
        <f t="shared" si="0"/>
        <v>10</v>
      </c>
      <c r="B11" s="24">
        <v>157732</v>
      </c>
      <c r="C11" s="4" t="s">
        <v>25</v>
      </c>
      <c r="D11" s="4"/>
      <c r="G11" s="3">
        <f t="shared" si="1"/>
        <v>10</v>
      </c>
      <c r="H11" s="24">
        <v>156303</v>
      </c>
      <c r="I11" s="4" t="s">
        <v>26</v>
      </c>
      <c r="J11" s="4"/>
    </row>
    <row r="12" spans="1:12" x14ac:dyDescent="0.2">
      <c r="A12" s="3">
        <f t="shared" si="0"/>
        <v>11</v>
      </c>
      <c r="B12" s="24">
        <v>183633</v>
      </c>
      <c r="C12" s="4" t="s">
        <v>25</v>
      </c>
      <c r="D12" s="4"/>
      <c r="G12" s="3">
        <f t="shared" si="1"/>
        <v>11</v>
      </c>
      <c r="H12" s="24">
        <v>183628</v>
      </c>
      <c r="I12" s="4" t="s">
        <v>26</v>
      </c>
      <c r="J12" s="4"/>
    </row>
    <row r="13" spans="1:12" x14ac:dyDescent="0.2">
      <c r="A13" s="3">
        <f t="shared" si="0"/>
        <v>12</v>
      </c>
      <c r="B13" s="24">
        <v>154766</v>
      </c>
      <c r="C13" s="4" t="s">
        <v>25</v>
      </c>
      <c r="D13" s="4"/>
      <c r="G13" s="3">
        <f t="shared" si="1"/>
        <v>12</v>
      </c>
      <c r="H13" s="24">
        <v>165897</v>
      </c>
      <c r="I13" s="4" t="s">
        <v>26</v>
      </c>
      <c r="J13" s="4"/>
    </row>
    <row r="14" spans="1:12" x14ac:dyDescent="0.2">
      <c r="A14" s="3">
        <f t="shared" si="0"/>
        <v>13</v>
      </c>
      <c r="B14" s="24">
        <v>154767</v>
      </c>
      <c r="C14" s="4" t="s">
        <v>25</v>
      </c>
      <c r="D14" s="4"/>
      <c r="G14" s="3">
        <f t="shared" si="1"/>
        <v>13</v>
      </c>
      <c r="H14" s="24">
        <v>170342</v>
      </c>
      <c r="I14" s="4" t="s">
        <v>26</v>
      </c>
      <c r="J14" s="4"/>
    </row>
    <row r="15" spans="1:12" x14ac:dyDescent="0.2">
      <c r="A15" s="3">
        <f t="shared" si="0"/>
        <v>14</v>
      </c>
      <c r="B15" s="24">
        <v>166452</v>
      </c>
      <c r="C15" s="4" t="s">
        <v>25</v>
      </c>
      <c r="D15" s="4"/>
      <c r="G15" s="3">
        <f t="shared" si="1"/>
        <v>14</v>
      </c>
      <c r="H15" s="24">
        <v>165896</v>
      </c>
      <c r="I15" s="4" t="s">
        <v>26</v>
      </c>
      <c r="J15" s="4"/>
    </row>
    <row r="16" spans="1:12" x14ac:dyDescent="0.2">
      <c r="A16" s="3">
        <f t="shared" si="0"/>
        <v>15</v>
      </c>
      <c r="B16" s="24">
        <v>161814</v>
      </c>
      <c r="C16" s="4" t="s">
        <v>25</v>
      </c>
      <c r="D16" s="4"/>
      <c r="G16" s="3">
        <f t="shared" si="1"/>
        <v>15</v>
      </c>
      <c r="H16" s="24">
        <v>161789</v>
      </c>
      <c r="I16" s="4" t="s">
        <v>26</v>
      </c>
      <c r="J16" s="4"/>
    </row>
    <row r="17" spans="1:10" x14ac:dyDescent="0.2">
      <c r="A17" s="3">
        <f t="shared" si="0"/>
        <v>16</v>
      </c>
      <c r="B17" s="24">
        <v>157454</v>
      </c>
      <c r="C17" s="4" t="s">
        <v>25</v>
      </c>
      <c r="D17" s="4"/>
      <c r="G17" s="3">
        <f t="shared" si="1"/>
        <v>16</v>
      </c>
      <c r="H17" s="24">
        <v>170342</v>
      </c>
      <c r="I17" s="4" t="s">
        <v>26</v>
      </c>
      <c r="J17" s="4"/>
    </row>
    <row r="18" spans="1:10" x14ac:dyDescent="0.2">
      <c r="A18" s="3">
        <f t="shared" si="0"/>
        <v>17</v>
      </c>
      <c r="B18" s="24">
        <v>167177</v>
      </c>
      <c r="C18" s="4" t="s">
        <v>25</v>
      </c>
      <c r="D18" s="4"/>
      <c r="G18" s="3">
        <f t="shared" si="1"/>
        <v>17</v>
      </c>
      <c r="H18" s="3">
        <v>165145</v>
      </c>
      <c r="I18" s="4" t="s">
        <v>26</v>
      </c>
      <c r="J18" s="4"/>
    </row>
    <row r="19" spans="1:10" x14ac:dyDescent="0.2">
      <c r="A19" s="3">
        <f t="shared" si="0"/>
        <v>18</v>
      </c>
      <c r="B19" s="3">
        <v>186836</v>
      </c>
      <c r="C19" s="4" t="s">
        <v>25</v>
      </c>
      <c r="D19" s="4"/>
      <c r="G19" s="3">
        <f t="shared" si="1"/>
        <v>18</v>
      </c>
      <c r="H19" s="3">
        <v>161790</v>
      </c>
      <c r="I19" s="4" t="s">
        <v>26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183628</v>
      </c>
      <c r="I20" s="4" t="s">
        <v>26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166644</v>
      </c>
      <c r="I21" s="4" t="s">
        <v>26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x14ac:dyDescent="0.2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19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18</v>
      </c>
      <c r="D101" s="30"/>
      <c r="E101" s="30"/>
      <c r="F101" s="30"/>
      <c r="G101" s="30"/>
      <c r="H101" s="30"/>
      <c r="I101" s="30">
        <f>COUNTA(I2:I100)</f>
        <v>20</v>
      </c>
      <c r="J101" s="3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I110" sqref="I110"/>
    </sheetView>
  </sheetViews>
  <sheetFormatPr defaultRowHeight="14.25" x14ac:dyDescent="0.2"/>
  <cols>
    <col min="3" max="3" width="22.625" customWidth="1"/>
    <col min="9" max="9" width="25.75" customWidth="1"/>
    <col min="12" max="12" width="14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171200</v>
      </c>
      <c r="C2" s="4" t="s">
        <v>27</v>
      </c>
      <c r="D2" s="4"/>
      <c r="G2" s="3">
        <f>IF(H2&lt;&gt;"",1,"")</f>
        <v>1</v>
      </c>
      <c r="H2" s="3">
        <v>166643</v>
      </c>
      <c r="I2" s="4" t="s">
        <v>28</v>
      </c>
      <c r="J2" s="4"/>
    </row>
    <row r="3" spans="1:12" x14ac:dyDescent="0.2">
      <c r="A3" s="3">
        <f>IF(B3&lt;&gt;"",A2+1,"")</f>
        <v>2</v>
      </c>
      <c r="B3" s="3">
        <v>157573</v>
      </c>
      <c r="C3" s="4" t="s">
        <v>27</v>
      </c>
      <c r="D3" s="4"/>
      <c r="G3" s="3">
        <f>IF(H3&lt;&gt;"",G2+1,"")</f>
        <v>2</v>
      </c>
      <c r="H3" s="3">
        <v>160285</v>
      </c>
      <c r="I3" s="4" t="s">
        <v>28</v>
      </c>
      <c r="J3" s="4"/>
    </row>
    <row r="4" spans="1:12" x14ac:dyDescent="0.2">
      <c r="A4" s="3">
        <f t="shared" ref="A4:A50" si="0">IF(B4&lt;&gt;"",A3+1,"")</f>
        <v>3</v>
      </c>
      <c r="B4" s="3">
        <v>164393</v>
      </c>
      <c r="C4" s="4" t="s">
        <v>27</v>
      </c>
      <c r="D4" s="4"/>
      <c r="G4" s="3">
        <f t="shared" ref="G4:G50" si="1">IF(H4&lt;&gt;"",G3+1,"")</f>
        <v>3</v>
      </c>
      <c r="H4" s="3">
        <v>163546</v>
      </c>
      <c r="I4" s="4" t="s">
        <v>28</v>
      </c>
      <c r="J4" s="4"/>
    </row>
    <row r="5" spans="1:12" x14ac:dyDescent="0.2">
      <c r="A5" s="3">
        <f t="shared" si="0"/>
        <v>4</v>
      </c>
      <c r="B5" s="3">
        <v>153147</v>
      </c>
      <c r="C5" s="4" t="s">
        <v>27</v>
      </c>
      <c r="D5" s="4"/>
      <c r="G5" s="3">
        <f t="shared" si="1"/>
        <v>4</v>
      </c>
      <c r="H5" s="3">
        <v>171327</v>
      </c>
      <c r="I5" s="4" t="s">
        <v>28</v>
      </c>
      <c r="J5" s="4"/>
    </row>
    <row r="6" spans="1:12" x14ac:dyDescent="0.2">
      <c r="A6" s="3">
        <f t="shared" si="0"/>
        <v>5</v>
      </c>
      <c r="B6" s="3">
        <v>164985</v>
      </c>
      <c r="C6" s="4" t="s">
        <v>27</v>
      </c>
      <c r="D6" s="4"/>
      <c r="G6" s="3">
        <f t="shared" si="1"/>
        <v>5</v>
      </c>
      <c r="H6" s="3">
        <v>171328</v>
      </c>
      <c r="I6" s="4" t="s">
        <v>28</v>
      </c>
      <c r="J6" s="4"/>
    </row>
    <row r="7" spans="1:12" x14ac:dyDescent="0.2">
      <c r="A7" s="3">
        <f t="shared" si="0"/>
        <v>6</v>
      </c>
      <c r="B7" s="3">
        <v>165324</v>
      </c>
      <c r="C7" s="4" t="s">
        <v>27</v>
      </c>
      <c r="D7" s="4"/>
      <c r="G7" s="3">
        <f t="shared" si="1"/>
        <v>6</v>
      </c>
      <c r="H7" s="3">
        <v>157445</v>
      </c>
      <c r="I7" s="4" t="s">
        <v>28</v>
      </c>
      <c r="J7" s="4"/>
    </row>
    <row r="8" spans="1:12" x14ac:dyDescent="0.2">
      <c r="A8" s="3">
        <f t="shared" si="0"/>
        <v>7</v>
      </c>
      <c r="B8" s="3">
        <v>182895</v>
      </c>
      <c r="C8" s="4" t="s">
        <v>27</v>
      </c>
      <c r="D8" s="4"/>
      <c r="G8" s="3">
        <f t="shared" si="1"/>
        <v>7</v>
      </c>
      <c r="H8" s="3">
        <v>156545</v>
      </c>
      <c r="I8" s="4" t="s">
        <v>28</v>
      </c>
      <c r="J8" s="4"/>
    </row>
    <row r="9" spans="1:12" x14ac:dyDescent="0.2">
      <c r="A9" s="3">
        <f t="shared" si="0"/>
        <v>8</v>
      </c>
      <c r="B9" s="3">
        <v>157753</v>
      </c>
      <c r="C9" s="4" t="s">
        <v>27</v>
      </c>
      <c r="D9" s="4"/>
      <c r="G9" s="3">
        <f t="shared" si="1"/>
        <v>8</v>
      </c>
      <c r="H9" s="3">
        <v>170645</v>
      </c>
      <c r="I9" s="4" t="s">
        <v>28</v>
      </c>
      <c r="J9" s="4"/>
    </row>
    <row r="10" spans="1:12" x14ac:dyDescent="0.2">
      <c r="A10" s="3">
        <f t="shared" si="0"/>
        <v>9</v>
      </c>
      <c r="B10" s="3">
        <v>165324</v>
      </c>
      <c r="C10" s="4" t="s">
        <v>27</v>
      </c>
      <c r="D10" s="4"/>
      <c r="G10" s="3">
        <f t="shared" si="1"/>
        <v>9</v>
      </c>
      <c r="H10" s="3">
        <v>163546</v>
      </c>
      <c r="I10" s="4" t="s">
        <v>28</v>
      </c>
      <c r="J10" s="4"/>
    </row>
    <row r="11" spans="1:12" x14ac:dyDescent="0.2">
      <c r="A11" s="3">
        <f t="shared" si="0"/>
        <v>10</v>
      </c>
      <c r="B11" s="3">
        <v>170366</v>
      </c>
      <c r="C11" s="4" t="s">
        <v>27</v>
      </c>
      <c r="D11" s="4"/>
      <c r="G11" s="3">
        <f t="shared" si="1"/>
        <v>10</v>
      </c>
      <c r="H11" s="3">
        <v>171580</v>
      </c>
      <c r="I11" s="4" t="s">
        <v>28</v>
      </c>
      <c r="J11" s="4"/>
    </row>
    <row r="12" spans="1:12" x14ac:dyDescent="0.2">
      <c r="A12" s="3">
        <f t="shared" si="0"/>
        <v>11</v>
      </c>
      <c r="B12" s="3">
        <v>171330</v>
      </c>
      <c r="C12" s="4" t="s">
        <v>27</v>
      </c>
      <c r="D12" s="4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171204</v>
      </c>
      <c r="C13" s="4" t="s">
        <v>27</v>
      </c>
      <c r="D13" s="4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160142</v>
      </c>
      <c r="C14" s="4" t="s">
        <v>27</v>
      </c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ht="15" x14ac:dyDescent="0.2">
      <c r="A21" s="3" t="str">
        <f t="shared" si="0"/>
        <v/>
      </c>
      <c r="B21" s="3"/>
      <c r="C21" s="19"/>
      <c r="D21" s="23"/>
      <c r="E21" s="25"/>
      <c r="F21" s="25"/>
      <c r="G21" s="24" t="str">
        <f t="shared" si="1"/>
        <v/>
      </c>
      <c r="H21" s="24"/>
      <c r="I21" s="19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13</v>
      </c>
      <c r="D101" s="30"/>
      <c r="E101" s="30"/>
      <c r="F101" s="30"/>
      <c r="G101" s="30"/>
      <c r="H101" s="30"/>
      <c r="I101" s="30">
        <f>COUNTA(I2:I100)</f>
        <v>10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8" workbookViewId="0">
      <selection activeCell="N18" sqref="N18"/>
    </sheetView>
  </sheetViews>
  <sheetFormatPr defaultRowHeight="14.25" x14ac:dyDescent="0.2"/>
  <cols>
    <col min="3" max="3" width="21.125" customWidth="1"/>
    <col min="9" max="9" width="22.375" customWidth="1"/>
    <col min="12" max="12" width="14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187603</v>
      </c>
      <c r="C2" s="4" t="s">
        <v>29</v>
      </c>
      <c r="D2" s="4"/>
      <c r="G2" s="3">
        <f>IF(H2&lt;&gt;"",1,"")</f>
        <v>1</v>
      </c>
      <c r="H2" s="3">
        <v>160269</v>
      </c>
      <c r="I2" s="4" t="s">
        <v>30</v>
      </c>
      <c r="J2" s="4"/>
    </row>
    <row r="3" spans="1:12" x14ac:dyDescent="0.2">
      <c r="A3" s="3">
        <f>IF(B3&lt;&gt;"",A2+1,"")</f>
        <v>2</v>
      </c>
      <c r="B3" s="3">
        <v>164395</v>
      </c>
      <c r="C3" s="4" t="s">
        <v>29</v>
      </c>
      <c r="D3" s="4"/>
      <c r="G3" s="3">
        <f>IF(H3&lt;&gt;"",G2+1,"")</f>
        <v>2</v>
      </c>
      <c r="H3" s="3">
        <v>156348</v>
      </c>
      <c r="I3" s="4" t="s">
        <v>30</v>
      </c>
      <c r="J3" s="4"/>
    </row>
    <row r="4" spans="1:12" x14ac:dyDescent="0.2">
      <c r="A4" s="3">
        <f t="shared" ref="A4:A50" si="0">IF(B4&lt;&gt;"",A3+1,"")</f>
        <v>3</v>
      </c>
      <c r="B4" s="3">
        <v>154817</v>
      </c>
      <c r="C4" s="4" t="s">
        <v>29</v>
      </c>
      <c r="D4" s="4"/>
      <c r="G4" s="3">
        <f t="shared" ref="G4:G50" si="1">IF(H4&lt;&gt;"",G3+1,"")</f>
        <v>3</v>
      </c>
      <c r="H4" s="3">
        <v>157216</v>
      </c>
      <c r="I4" s="4" t="s">
        <v>30</v>
      </c>
      <c r="J4" s="4"/>
    </row>
    <row r="5" spans="1:12" x14ac:dyDescent="0.2">
      <c r="A5" s="3">
        <f t="shared" si="0"/>
        <v>4</v>
      </c>
      <c r="B5" s="3">
        <v>143206</v>
      </c>
      <c r="C5" s="4" t="s">
        <v>29</v>
      </c>
      <c r="D5" s="4"/>
      <c r="G5" s="3">
        <f t="shared" si="1"/>
        <v>4</v>
      </c>
      <c r="H5" s="3">
        <v>166796</v>
      </c>
      <c r="I5" s="4" t="s">
        <v>30</v>
      </c>
      <c r="J5" s="4"/>
    </row>
    <row r="6" spans="1:12" x14ac:dyDescent="0.2">
      <c r="A6" s="3">
        <f t="shared" si="0"/>
        <v>5</v>
      </c>
      <c r="B6" s="3">
        <v>150256</v>
      </c>
      <c r="C6" s="4" t="s">
        <v>29</v>
      </c>
      <c r="D6" s="4"/>
      <c r="G6" s="3">
        <f t="shared" si="1"/>
        <v>5</v>
      </c>
      <c r="H6" s="3">
        <v>161810</v>
      </c>
      <c r="I6" s="4" t="s">
        <v>30</v>
      </c>
      <c r="J6" s="4"/>
    </row>
    <row r="7" spans="1:12" x14ac:dyDescent="0.2">
      <c r="A7" s="3">
        <f t="shared" si="0"/>
        <v>6</v>
      </c>
      <c r="B7" s="3">
        <v>157121</v>
      </c>
      <c r="C7" s="4" t="s">
        <v>29</v>
      </c>
      <c r="D7" s="4"/>
      <c r="G7" s="3">
        <f t="shared" si="1"/>
        <v>6</v>
      </c>
      <c r="H7" s="3">
        <v>156354</v>
      </c>
      <c r="I7" s="4" t="s">
        <v>30</v>
      </c>
      <c r="J7" s="4"/>
    </row>
    <row r="8" spans="1:12" x14ac:dyDescent="0.2">
      <c r="A8" s="3">
        <f t="shared" si="0"/>
        <v>7</v>
      </c>
      <c r="B8" s="3">
        <v>157460</v>
      </c>
      <c r="C8" s="4" t="s">
        <v>29</v>
      </c>
      <c r="D8" s="4"/>
      <c r="G8" s="3">
        <f t="shared" si="1"/>
        <v>7</v>
      </c>
      <c r="H8" s="3">
        <v>170941</v>
      </c>
      <c r="I8" s="4" t="s">
        <v>30</v>
      </c>
      <c r="J8" s="4"/>
    </row>
    <row r="9" spans="1:12" x14ac:dyDescent="0.2">
      <c r="A9" s="3">
        <f t="shared" si="0"/>
        <v>8</v>
      </c>
      <c r="B9" s="3">
        <v>183690</v>
      </c>
      <c r="C9" s="4" t="s">
        <v>29</v>
      </c>
      <c r="D9" s="4"/>
      <c r="G9" s="3">
        <f t="shared" si="1"/>
        <v>8</v>
      </c>
      <c r="H9" s="3">
        <v>170941</v>
      </c>
      <c r="I9" s="4" t="s">
        <v>30</v>
      </c>
      <c r="J9" s="4"/>
    </row>
    <row r="10" spans="1:12" x14ac:dyDescent="0.2">
      <c r="A10" s="3">
        <f t="shared" si="0"/>
        <v>9</v>
      </c>
      <c r="B10" s="3">
        <v>149067</v>
      </c>
      <c r="C10" s="4" t="s">
        <v>29</v>
      </c>
      <c r="D10" s="4"/>
      <c r="G10" s="3">
        <f t="shared" si="1"/>
        <v>9</v>
      </c>
      <c r="H10" s="3">
        <v>161811</v>
      </c>
      <c r="I10" s="4" t="s">
        <v>30</v>
      </c>
      <c r="J10" s="4"/>
    </row>
    <row r="11" spans="1:12" x14ac:dyDescent="0.2">
      <c r="A11" s="3">
        <f t="shared" si="0"/>
        <v>10</v>
      </c>
      <c r="B11" s="3">
        <v>161940</v>
      </c>
      <c r="C11" s="4" t="s">
        <v>29</v>
      </c>
      <c r="D11" s="4"/>
      <c r="G11" s="3">
        <f t="shared" si="1"/>
        <v>10</v>
      </c>
      <c r="H11" s="3">
        <v>170465</v>
      </c>
      <c r="I11" s="4" t="s">
        <v>30</v>
      </c>
      <c r="J11" s="4"/>
    </row>
    <row r="12" spans="1:12" x14ac:dyDescent="0.2">
      <c r="A12" s="3">
        <f t="shared" si="0"/>
        <v>11</v>
      </c>
      <c r="B12" s="3">
        <v>171312</v>
      </c>
      <c r="C12" s="4" t="s">
        <v>29</v>
      </c>
      <c r="D12" s="4"/>
      <c r="G12" s="3">
        <f t="shared" si="1"/>
        <v>11</v>
      </c>
      <c r="H12" s="3">
        <v>160245</v>
      </c>
      <c r="I12" s="4" t="s">
        <v>30</v>
      </c>
      <c r="J12" s="4"/>
    </row>
    <row r="13" spans="1:12" x14ac:dyDescent="0.2">
      <c r="A13" s="3">
        <f t="shared" si="0"/>
        <v>12</v>
      </c>
      <c r="B13" s="3">
        <v>170383</v>
      </c>
      <c r="C13" s="4" t="s">
        <v>29</v>
      </c>
      <c r="D13" s="4"/>
      <c r="G13" s="3">
        <f t="shared" si="1"/>
        <v>12</v>
      </c>
      <c r="H13" s="3">
        <v>183689</v>
      </c>
      <c r="I13" s="4" t="s">
        <v>30</v>
      </c>
      <c r="J13" s="4"/>
    </row>
    <row r="14" spans="1:12" x14ac:dyDescent="0.2">
      <c r="A14" s="3">
        <f t="shared" si="0"/>
        <v>13</v>
      </c>
      <c r="B14" s="3">
        <v>142670</v>
      </c>
      <c r="C14" s="4" t="s">
        <v>29</v>
      </c>
      <c r="D14" s="4"/>
      <c r="G14" s="3">
        <f t="shared" si="1"/>
        <v>13</v>
      </c>
      <c r="H14" s="3">
        <v>152421</v>
      </c>
      <c r="I14" s="4" t="s">
        <v>30</v>
      </c>
      <c r="J14" s="4"/>
    </row>
    <row r="15" spans="1:12" x14ac:dyDescent="0.2">
      <c r="A15" s="3">
        <f t="shared" si="0"/>
        <v>14</v>
      </c>
      <c r="B15" s="3">
        <v>165007</v>
      </c>
      <c r="C15" s="4" t="s">
        <v>29</v>
      </c>
      <c r="D15" s="4"/>
      <c r="G15" s="3">
        <f t="shared" si="1"/>
        <v>14</v>
      </c>
      <c r="H15" s="3">
        <v>170942</v>
      </c>
      <c r="I15" s="4" t="s">
        <v>30</v>
      </c>
      <c r="J15" s="4"/>
    </row>
    <row r="16" spans="1:12" x14ac:dyDescent="0.2">
      <c r="A16" s="3">
        <f t="shared" si="0"/>
        <v>15</v>
      </c>
      <c r="B16" s="3">
        <v>152498</v>
      </c>
      <c r="C16" s="4" t="s">
        <v>29</v>
      </c>
      <c r="D16" s="4"/>
      <c r="G16" s="3">
        <f t="shared" si="1"/>
        <v>15</v>
      </c>
      <c r="H16" s="3">
        <v>171383</v>
      </c>
      <c r="I16" s="4" t="s">
        <v>30</v>
      </c>
      <c r="J16" s="4"/>
    </row>
    <row r="17" spans="1:10" x14ac:dyDescent="0.2">
      <c r="A17" s="3">
        <f t="shared" si="0"/>
        <v>16</v>
      </c>
      <c r="B17" s="3">
        <v>157508</v>
      </c>
      <c r="C17" s="4" t="s">
        <v>29</v>
      </c>
      <c r="D17" s="4"/>
      <c r="G17" s="3">
        <f t="shared" si="1"/>
        <v>16</v>
      </c>
      <c r="H17" s="3">
        <v>161811</v>
      </c>
      <c r="I17" s="4" t="s">
        <v>30</v>
      </c>
      <c r="J17" s="4"/>
    </row>
    <row r="18" spans="1:10" x14ac:dyDescent="0.2">
      <c r="A18" s="3">
        <f t="shared" si="0"/>
        <v>17</v>
      </c>
      <c r="B18" s="3">
        <v>171314</v>
      </c>
      <c r="C18" s="4" t="s">
        <v>29</v>
      </c>
      <c r="D18" s="4"/>
      <c r="G18" s="3">
        <f t="shared" si="1"/>
        <v>17</v>
      </c>
      <c r="H18" s="3">
        <v>170358</v>
      </c>
      <c r="I18" s="4" t="s">
        <v>30</v>
      </c>
      <c r="J18" s="4"/>
    </row>
    <row r="19" spans="1:10" x14ac:dyDescent="0.2">
      <c r="A19" s="3">
        <f t="shared" si="0"/>
        <v>18</v>
      </c>
      <c r="B19" s="3">
        <v>152498</v>
      </c>
      <c r="C19" s="4" t="s">
        <v>29</v>
      </c>
      <c r="D19" s="4"/>
      <c r="G19" s="3">
        <f t="shared" si="1"/>
        <v>18</v>
      </c>
      <c r="H19" s="3">
        <v>183693</v>
      </c>
      <c r="I19" s="4" t="s">
        <v>30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30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30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30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30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30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30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30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1"/>
      <c r="C29" s="29"/>
      <c r="D29" s="29"/>
      <c r="E29" s="32"/>
      <c r="F29" s="32"/>
      <c r="G29" s="31" t="str">
        <f t="shared" si="1"/>
        <v/>
      </c>
      <c r="H29" s="31"/>
      <c r="I29" s="29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18</v>
      </c>
      <c r="D101" s="30"/>
      <c r="E101" s="30"/>
      <c r="F101" s="30"/>
      <c r="G101" s="30"/>
      <c r="H101" s="30"/>
      <c r="I101" s="30">
        <f>COUNTA(I2:I100)</f>
        <v>25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91" workbookViewId="0">
      <selection activeCell="L15" sqref="L15"/>
    </sheetView>
  </sheetViews>
  <sheetFormatPr defaultRowHeight="14.25" x14ac:dyDescent="0.2"/>
  <cols>
    <col min="3" max="3" width="22.125" customWidth="1"/>
    <col min="9" max="9" width="25.625" customWidth="1"/>
    <col min="12" max="12" width="14.1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140598</v>
      </c>
      <c r="C2" s="4" t="s">
        <v>31</v>
      </c>
      <c r="D2" s="4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159999</v>
      </c>
      <c r="C3" s="4" t="s">
        <v>31</v>
      </c>
      <c r="D3" s="4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183666</v>
      </c>
      <c r="C4" s="4" t="s">
        <v>31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172879</v>
      </c>
      <c r="C5" s="4" t="s">
        <v>31</v>
      </c>
      <c r="D5" s="4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122163</v>
      </c>
      <c r="C6" s="4" t="s">
        <v>31</v>
      </c>
      <c r="D6" s="4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160386</v>
      </c>
      <c r="C7" s="4" t="s">
        <v>31</v>
      </c>
      <c r="D7" s="4"/>
      <c r="G7" s="3" t="str">
        <f t="shared" si="1"/>
        <v/>
      </c>
      <c r="H7" s="3"/>
      <c r="I7" s="4"/>
      <c r="J7" s="4"/>
    </row>
    <row r="8" spans="1:12" x14ac:dyDescent="0.2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2" x14ac:dyDescent="0.2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2" x14ac:dyDescent="0.2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2" x14ac:dyDescent="0.2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2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29"/>
      <c r="D23" s="29"/>
      <c r="E23" s="32"/>
      <c r="F23" s="32"/>
      <c r="G23" s="31" t="str">
        <f t="shared" si="1"/>
        <v/>
      </c>
      <c r="H23" s="31"/>
      <c r="I23" s="29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6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3" max="3" width="22.375" customWidth="1"/>
    <col min="4" max="4" width="9.875" customWidth="1"/>
    <col min="9" max="9" width="20.125" customWidth="1"/>
    <col min="12" max="12" width="14.1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161669</v>
      </c>
      <c r="C2" s="4" t="s">
        <v>32</v>
      </c>
      <c r="D2" s="4"/>
      <c r="G2" s="3">
        <f>IF(H2&lt;&gt;"",1,"")</f>
        <v>1</v>
      </c>
      <c r="H2" s="3">
        <v>169219</v>
      </c>
      <c r="I2" s="4" t="s">
        <v>33</v>
      </c>
      <c r="J2" s="4"/>
    </row>
    <row r="3" spans="1:12" x14ac:dyDescent="0.2">
      <c r="A3" s="3">
        <f>IF(B3&lt;&gt;"",A2+1,"")</f>
        <v>2</v>
      </c>
      <c r="B3" s="3">
        <v>168753</v>
      </c>
      <c r="C3" s="4" t="s">
        <v>32</v>
      </c>
      <c r="D3" s="4"/>
      <c r="G3" s="3">
        <f>IF(H3&lt;&gt;"",G2+1,"")</f>
        <v>2</v>
      </c>
      <c r="H3" s="3">
        <v>169221</v>
      </c>
      <c r="I3" s="4" t="s">
        <v>33</v>
      </c>
      <c r="J3" s="4"/>
    </row>
    <row r="4" spans="1:12" x14ac:dyDescent="0.2">
      <c r="A4" s="3">
        <f t="shared" ref="A4:A50" si="0">IF(B4&lt;&gt;"",A3+1,"")</f>
        <v>3</v>
      </c>
      <c r="B4" s="3">
        <v>161651</v>
      </c>
      <c r="C4" s="4" t="s">
        <v>32</v>
      </c>
      <c r="D4" s="4"/>
      <c r="G4" s="3">
        <f t="shared" ref="G4:G50" si="1">IF(H4&lt;&gt;"",G3+1,"")</f>
        <v>3</v>
      </c>
      <c r="H4" s="3">
        <v>169237</v>
      </c>
      <c r="I4" s="4" t="s">
        <v>33</v>
      </c>
      <c r="J4" s="4"/>
    </row>
    <row r="5" spans="1:12" x14ac:dyDescent="0.2">
      <c r="A5" s="3">
        <f t="shared" si="0"/>
        <v>4</v>
      </c>
      <c r="B5" s="3">
        <v>168749</v>
      </c>
      <c r="C5" s="4" t="s">
        <v>32</v>
      </c>
      <c r="D5" s="4"/>
      <c r="G5" s="3">
        <f t="shared" si="1"/>
        <v>4</v>
      </c>
      <c r="H5" s="3">
        <v>169231</v>
      </c>
      <c r="I5" s="4" t="s">
        <v>33</v>
      </c>
      <c r="J5" s="4"/>
    </row>
    <row r="6" spans="1:12" x14ac:dyDescent="0.2">
      <c r="A6" s="3">
        <f t="shared" si="0"/>
        <v>5</v>
      </c>
      <c r="B6" s="3">
        <v>161673</v>
      </c>
      <c r="C6" s="4" t="s">
        <v>32</v>
      </c>
      <c r="D6" s="4"/>
      <c r="G6" s="3">
        <f t="shared" si="1"/>
        <v>5</v>
      </c>
      <c r="H6" s="3">
        <v>161700</v>
      </c>
      <c r="I6" s="4" t="s">
        <v>33</v>
      </c>
      <c r="J6" s="4"/>
    </row>
    <row r="7" spans="1:12" x14ac:dyDescent="0.2">
      <c r="A7" s="3">
        <f t="shared" si="0"/>
        <v>6</v>
      </c>
      <c r="B7" s="3">
        <v>161688</v>
      </c>
      <c r="C7" s="4" t="s">
        <v>32</v>
      </c>
      <c r="D7" s="4"/>
      <c r="G7" s="3">
        <f t="shared" si="1"/>
        <v>6</v>
      </c>
      <c r="H7" s="3">
        <v>168031</v>
      </c>
      <c r="I7" s="4" t="s">
        <v>33</v>
      </c>
      <c r="J7" s="4"/>
    </row>
    <row r="8" spans="1:12" x14ac:dyDescent="0.2">
      <c r="A8" s="3">
        <f t="shared" si="0"/>
        <v>7</v>
      </c>
      <c r="B8" s="3">
        <v>161650</v>
      </c>
      <c r="C8" s="4" t="s">
        <v>32</v>
      </c>
      <c r="D8" s="4"/>
      <c r="G8" s="3">
        <f t="shared" si="1"/>
        <v>7</v>
      </c>
      <c r="H8" s="3">
        <v>161702</v>
      </c>
      <c r="I8" s="4" t="s">
        <v>33</v>
      </c>
      <c r="J8" s="4"/>
    </row>
    <row r="9" spans="1:12" x14ac:dyDescent="0.2">
      <c r="A9" s="3">
        <f t="shared" si="0"/>
        <v>8</v>
      </c>
      <c r="B9" s="3">
        <v>161678</v>
      </c>
      <c r="C9" s="4" t="s">
        <v>32</v>
      </c>
      <c r="D9" s="4"/>
      <c r="G9" s="3">
        <f t="shared" si="1"/>
        <v>8</v>
      </c>
      <c r="H9" s="3">
        <v>161705</v>
      </c>
      <c r="I9" s="4" t="s">
        <v>33</v>
      </c>
      <c r="J9" s="4"/>
    </row>
    <row r="10" spans="1:12" x14ac:dyDescent="0.2">
      <c r="A10" s="3">
        <f t="shared" si="0"/>
        <v>9</v>
      </c>
      <c r="B10" s="3">
        <v>161668</v>
      </c>
      <c r="C10" s="4" t="s">
        <v>32</v>
      </c>
      <c r="D10" s="4"/>
      <c r="G10" s="3">
        <f t="shared" si="1"/>
        <v>9</v>
      </c>
      <c r="H10" s="3">
        <v>169223</v>
      </c>
      <c r="I10" s="4" t="s">
        <v>33</v>
      </c>
      <c r="J10" s="4"/>
    </row>
    <row r="11" spans="1:12" x14ac:dyDescent="0.2">
      <c r="A11" s="3">
        <f t="shared" si="0"/>
        <v>10</v>
      </c>
      <c r="B11" s="3">
        <v>168750</v>
      </c>
      <c r="C11" s="4" t="s">
        <v>32</v>
      </c>
      <c r="D11" s="4"/>
      <c r="G11" s="3">
        <f t="shared" si="1"/>
        <v>10</v>
      </c>
      <c r="H11" s="3">
        <v>161721</v>
      </c>
      <c r="I11" s="4" t="s">
        <v>33</v>
      </c>
      <c r="J11" s="4"/>
    </row>
    <row r="12" spans="1:12" x14ac:dyDescent="0.2">
      <c r="A12" s="3">
        <f t="shared" si="0"/>
        <v>11</v>
      </c>
      <c r="B12" s="3">
        <v>161692</v>
      </c>
      <c r="C12" s="4" t="s">
        <v>32</v>
      </c>
      <c r="D12" s="4"/>
      <c r="G12" s="3">
        <f t="shared" si="1"/>
        <v>11</v>
      </c>
      <c r="H12" s="3">
        <v>169216</v>
      </c>
      <c r="I12" s="4" t="s">
        <v>33</v>
      </c>
      <c r="J12" s="4"/>
    </row>
    <row r="13" spans="1:12" x14ac:dyDescent="0.2">
      <c r="A13" s="3">
        <f t="shared" si="0"/>
        <v>12</v>
      </c>
      <c r="B13" s="3">
        <v>161683</v>
      </c>
      <c r="C13" s="4" t="s">
        <v>32</v>
      </c>
      <c r="D13" s="4"/>
      <c r="G13" s="3">
        <f t="shared" si="1"/>
        <v>12</v>
      </c>
      <c r="H13" s="3">
        <v>169241</v>
      </c>
      <c r="I13" s="4" t="s">
        <v>33</v>
      </c>
      <c r="J13" s="4"/>
    </row>
    <row r="14" spans="1:12" x14ac:dyDescent="0.2">
      <c r="A14" s="3">
        <f t="shared" si="0"/>
        <v>13</v>
      </c>
      <c r="B14" s="3">
        <v>161695</v>
      </c>
      <c r="C14" s="4" t="s">
        <v>32</v>
      </c>
      <c r="D14" s="4"/>
      <c r="G14" s="3">
        <f t="shared" si="1"/>
        <v>13</v>
      </c>
      <c r="H14" s="3">
        <v>161700</v>
      </c>
      <c r="I14" s="4" t="s">
        <v>33</v>
      </c>
      <c r="J14" s="4"/>
    </row>
    <row r="15" spans="1:12" x14ac:dyDescent="0.2">
      <c r="A15" s="3">
        <f t="shared" si="0"/>
        <v>14</v>
      </c>
      <c r="B15" s="3">
        <v>161694</v>
      </c>
      <c r="C15" s="4" t="s">
        <v>32</v>
      </c>
      <c r="D15" s="4"/>
      <c r="G15" s="3">
        <f t="shared" si="1"/>
        <v>14</v>
      </c>
      <c r="H15" s="3">
        <v>161698</v>
      </c>
      <c r="I15" s="4" t="s">
        <v>33</v>
      </c>
      <c r="J15" s="4"/>
    </row>
    <row r="16" spans="1:12" x14ac:dyDescent="0.2">
      <c r="A16" s="3">
        <f t="shared" si="0"/>
        <v>15</v>
      </c>
      <c r="B16" s="3">
        <v>168754</v>
      </c>
      <c r="C16" s="4" t="s">
        <v>32</v>
      </c>
      <c r="D16" s="4"/>
      <c r="G16" s="3">
        <f t="shared" si="1"/>
        <v>15</v>
      </c>
      <c r="H16" s="3">
        <v>169235</v>
      </c>
      <c r="I16" s="4" t="s">
        <v>33</v>
      </c>
      <c r="J16" s="4"/>
    </row>
    <row r="17" spans="1:10" x14ac:dyDescent="0.2">
      <c r="A17" s="3">
        <f t="shared" si="0"/>
        <v>16</v>
      </c>
      <c r="B17" s="3">
        <v>161677</v>
      </c>
      <c r="C17" s="4" t="s">
        <v>32</v>
      </c>
      <c r="D17" s="4"/>
      <c r="G17" s="3">
        <f t="shared" si="1"/>
        <v>16</v>
      </c>
      <c r="H17" s="3">
        <v>161708</v>
      </c>
      <c r="I17" s="4" t="s">
        <v>33</v>
      </c>
      <c r="J17" s="4"/>
    </row>
    <row r="18" spans="1:10" x14ac:dyDescent="0.2">
      <c r="A18" s="3">
        <f t="shared" si="0"/>
        <v>17</v>
      </c>
      <c r="B18" s="3">
        <v>168757</v>
      </c>
      <c r="C18" s="4" t="s">
        <v>32</v>
      </c>
      <c r="D18" s="4"/>
      <c r="G18" s="3">
        <f t="shared" si="1"/>
        <v>17</v>
      </c>
      <c r="H18" s="3">
        <v>161708</v>
      </c>
      <c r="I18" s="4" t="s">
        <v>33</v>
      </c>
      <c r="J18" s="4"/>
    </row>
    <row r="19" spans="1:10" x14ac:dyDescent="0.2">
      <c r="A19" s="3">
        <f t="shared" si="0"/>
        <v>18</v>
      </c>
      <c r="B19" s="3">
        <v>161662</v>
      </c>
      <c r="C19" s="4" t="s">
        <v>32</v>
      </c>
      <c r="D19" s="4"/>
      <c r="G19" s="3">
        <f t="shared" si="1"/>
        <v>18</v>
      </c>
      <c r="H19" s="3">
        <v>161707</v>
      </c>
      <c r="I19" s="4" t="s">
        <v>33</v>
      </c>
      <c r="J19" s="4"/>
    </row>
    <row r="20" spans="1:10" x14ac:dyDescent="0.2">
      <c r="A20" s="3">
        <f t="shared" si="0"/>
        <v>19</v>
      </c>
      <c r="B20" s="3">
        <v>168746</v>
      </c>
      <c r="C20" s="4" t="s">
        <v>32</v>
      </c>
      <c r="D20" s="4"/>
      <c r="G20" s="3">
        <f t="shared" si="1"/>
        <v>19</v>
      </c>
      <c r="H20" s="3">
        <v>169217</v>
      </c>
      <c r="I20" s="4" t="s">
        <v>33</v>
      </c>
      <c r="J20" s="4"/>
    </row>
    <row r="21" spans="1:10" x14ac:dyDescent="0.2">
      <c r="A21" s="3">
        <f t="shared" si="0"/>
        <v>20</v>
      </c>
      <c r="B21" s="3">
        <v>168756</v>
      </c>
      <c r="C21" s="4" t="s">
        <v>32</v>
      </c>
      <c r="D21" s="4"/>
      <c r="G21" s="3">
        <f t="shared" si="1"/>
        <v>20</v>
      </c>
      <c r="H21" s="3">
        <v>161723</v>
      </c>
      <c r="I21" s="4" t="s">
        <v>33</v>
      </c>
      <c r="J21" s="4"/>
    </row>
    <row r="22" spans="1:10" x14ac:dyDescent="0.2">
      <c r="A22" s="3">
        <f t="shared" si="0"/>
        <v>21</v>
      </c>
      <c r="B22" s="3">
        <v>161664</v>
      </c>
      <c r="C22" s="4" t="s">
        <v>32</v>
      </c>
      <c r="D22" s="4"/>
      <c r="G22" s="3">
        <f t="shared" si="1"/>
        <v>21</v>
      </c>
      <c r="H22" s="3">
        <v>161713</v>
      </c>
      <c r="I22" s="4" t="s">
        <v>33</v>
      </c>
      <c r="J22" s="4"/>
    </row>
    <row r="23" spans="1:10" x14ac:dyDescent="0.2">
      <c r="A23" s="3">
        <f t="shared" si="0"/>
        <v>22</v>
      </c>
      <c r="B23" s="3">
        <v>161648</v>
      </c>
      <c r="C23" s="4" t="s">
        <v>32</v>
      </c>
      <c r="D23" s="4"/>
      <c r="G23" s="3">
        <f t="shared" si="1"/>
        <v>22</v>
      </c>
      <c r="H23" s="3">
        <v>169216</v>
      </c>
      <c r="I23" s="4" t="s">
        <v>33</v>
      </c>
      <c r="J23" s="4"/>
    </row>
    <row r="24" spans="1:10" x14ac:dyDescent="0.2">
      <c r="A24" s="3">
        <f t="shared" si="0"/>
        <v>23</v>
      </c>
      <c r="B24" s="3">
        <v>161667</v>
      </c>
      <c r="C24" s="4" t="s">
        <v>32</v>
      </c>
      <c r="D24" s="4"/>
      <c r="G24" s="3">
        <f t="shared" si="1"/>
        <v>23</v>
      </c>
      <c r="H24" s="3">
        <v>168030</v>
      </c>
      <c r="I24" s="4" t="s">
        <v>33</v>
      </c>
      <c r="J24" s="4"/>
    </row>
    <row r="25" spans="1:10" x14ac:dyDescent="0.2">
      <c r="A25" s="3">
        <f t="shared" si="0"/>
        <v>24</v>
      </c>
      <c r="B25" s="3">
        <v>161653</v>
      </c>
      <c r="C25" s="4" t="s">
        <v>32</v>
      </c>
      <c r="D25" s="4"/>
      <c r="G25" s="3">
        <f t="shared" si="1"/>
        <v>24</v>
      </c>
      <c r="H25" s="3">
        <v>161715</v>
      </c>
      <c r="I25" s="4" t="s">
        <v>33</v>
      </c>
      <c r="J25" s="4"/>
    </row>
    <row r="26" spans="1:10" x14ac:dyDescent="0.2">
      <c r="A26" s="3">
        <f t="shared" si="0"/>
        <v>25</v>
      </c>
      <c r="B26" s="3">
        <v>161674</v>
      </c>
      <c r="C26" s="4" t="s">
        <v>32</v>
      </c>
      <c r="D26" s="4"/>
      <c r="G26" s="3">
        <f t="shared" si="1"/>
        <v>25</v>
      </c>
      <c r="H26" s="3">
        <v>161721</v>
      </c>
      <c r="I26" s="4" t="s">
        <v>33</v>
      </c>
      <c r="J26" s="4"/>
    </row>
    <row r="27" spans="1:10" x14ac:dyDescent="0.2">
      <c r="A27" s="3">
        <f t="shared" si="0"/>
        <v>26</v>
      </c>
      <c r="B27" s="3">
        <v>161675</v>
      </c>
      <c r="C27" s="4" t="s">
        <v>32</v>
      </c>
      <c r="D27" s="4"/>
      <c r="G27" s="3">
        <f t="shared" si="1"/>
        <v>26</v>
      </c>
      <c r="H27" s="3">
        <v>161704</v>
      </c>
      <c r="I27" s="4" t="s">
        <v>33</v>
      </c>
      <c r="J27" s="4"/>
    </row>
    <row r="28" spans="1:10" x14ac:dyDescent="0.2">
      <c r="A28" s="3">
        <f t="shared" si="0"/>
        <v>27</v>
      </c>
      <c r="B28" s="3">
        <v>168040</v>
      </c>
      <c r="C28" s="4" t="s">
        <v>32</v>
      </c>
      <c r="D28" s="4"/>
      <c r="G28" s="3">
        <f t="shared" si="1"/>
        <v>27</v>
      </c>
      <c r="H28" s="3">
        <v>161720</v>
      </c>
      <c r="I28" s="4" t="s">
        <v>33</v>
      </c>
      <c r="J28" s="4"/>
    </row>
    <row r="29" spans="1:10" x14ac:dyDescent="0.2">
      <c r="A29" s="3">
        <f t="shared" si="0"/>
        <v>28</v>
      </c>
      <c r="B29" s="3">
        <v>168747</v>
      </c>
      <c r="C29" s="4" t="s">
        <v>32</v>
      </c>
      <c r="D29" s="4"/>
      <c r="G29" s="3">
        <f t="shared" si="1"/>
        <v>28</v>
      </c>
      <c r="H29" s="3">
        <v>161696</v>
      </c>
      <c r="I29" s="4" t="s">
        <v>33</v>
      </c>
      <c r="J29" s="4"/>
    </row>
    <row r="30" spans="1:10" x14ac:dyDescent="0.2">
      <c r="A30" s="3">
        <f t="shared" si="0"/>
        <v>29</v>
      </c>
      <c r="B30" s="3">
        <v>161686</v>
      </c>
      <c r="C30" s="4" t="s">
        <v>32</v>
      </c>
      <c r="D30" s="4"/>
      <c r="G30" s="3">
        <f t="shared" si="1"/>
        <v>29</v>
      </c>
      <c r="H30" s="3">
        <v>161710</v>
      </c>
      <c r="I30" s="4" t="s">
        <v>33</v>
      </c>
      <c r="J30" s="4"/>
    </row>
    <row r="31" spans="1:10" x14ac:dyDescent="0.2">
      <c r="A31" s="3">
        <f t="shared" si="0"/>
        <v>30</v>
      </c>
      <c r="B31" s="3">
        <v>168755</v>
      </c>
      <c r="C31" s="4" t="s">
        <v>32</v>
      </c>
      <c r="D31" s="4"/>
      <c r="G31" s="3">
        <f t="shared" si="1"/>
        <v>30</v>
      </c>
      <c r="H31" s="3">
        <v>161711</v>
      </c>
      <c r="I31" s="4" t="s">
        <v>33</v>
      </c>
      <c r="J31" s="4"/>
    </row>
    <row r="32" spans="1:10" x14ac:dyDescent="0.2">
      <c r="A32" s="3">
        <f t="shared" si="0"/>
        <v>31</v>
      </c>
      <c r="B32" s="3">
        <v>167564</v>
      </c>
      <c r="C32" s="4" t="s">
        <v>32</v>
      </c>
      <c r="D32" s="4"/>
      <c r="G32" s="3">
        <f t="shared" si="1"/>
        <v>31</v>
      </c>
      <c r="H32" s="3">
        <v>161704</v>
      </c>
      <c r="I32" s="4" t="s">
        <v>33</v>
      </c>
      <c r="J32" s="4"/>
    </row>
    <row r="33" spans="1:10" x14ac:dyDescent="0.2">
      <c r="A33" s="3">
        <f t="shared" si="0"/>
        <v>32</v>
      </c>
      <c r="B33" s="3">
        <v>161684</v>
      </c>
      <c r="C33" s="4" t="s">
        <v>32</v>
      </c>
      <c r="D33" s="4"/>
      <c r="G33" s="3">
        <f t="shared" si="1"/>
        <v>32</v>
      </c>
      <c r="H33" s="3">
        <v>161703</v>
      </c>
      <c r="I33" s="4" t="s">
        <v>33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33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33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33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29"/>
      <c r="D39" s="29"/>
      <c r="E39" s="32"/>
      <c r="F39" s="32"/>
      <c r="G39" s="31" t="str">
        <f t="shared" si="1"/>
        <v/>
      </c>
      <c r="H39" s="31"/>
      <c r="I39" s="29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32</v>
      </c>
      <c r="D101" s="30"/>
      <c r="E101" s="30"/>
      <c r="F101" s="30"/>
      <c r="G101" s="30"/>
      <c r="H101" s="30"/>
      <c r="I101" s="30">
        <f>COUNTA(I2:I100)</f>
        <v>35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61" workbookViewId="0">
      <selection activeCell="I102" sqref="I102"/>
    </sheetView>
  </sheetViews>
  <sheetFormatPr defaultRowHeight="14.25" x14ac:dyDescent="0.2"/>
  <cols>
    <col min="3" max="3" width="25.75" customWidth="1"/>
    <col min="9" max="9" width="24.625" customWidth="1"/>
    <col min="12" max="12" width="13.8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161986</v>
      </c>
      <c r="C2" s="4" t="s">
        <v>34</v>
      </c>
      <c r="D2" s="4"/>
      <c r="G2" s="3">
        <f>IF(H2&lt;&gt;"",1,"")</f>
        <v>1</v>
      </c>
      <c r="H2" s="3">
        <v>162171</v>
      </c>
      <c r="I2" s="4" t="s">
        <v>35</v>
      </c>
      <c r="J2" s="4"/>
    </row>
    <row r="3" spans="1:12" x14ac:dyDescent="0.2">
      <c r="A3" s="3">
        <f>IF(B3&lt;&gt;"",A2+1,"")</f>
        <v>2</v>
      </c>
      <c r="B3" s="3">
        <v>171480</v>
      </c>
      <c r="C3" s="4" t="s">
        <v>34</v>
      </c>
      <c r="D3" s="4"/>
      <c r="G3" s="3">
        <f>IF(H3&lt;&gt;"",G2+1,"")</f>
        <v>2</v>
      </c>
      <c r="H3" s="3">
        <v>162003</v>
      </c>
      <c r="I3" s="4" t="s">
        <v>35</v>
      </c>
      <c r="J3" s="4"/>
    </row>
    <row r="4" spans="1:12" x14ac:dyDescent="0.2">
      <c r="A4" s="3">
        <f t="shared" ref="A4:A50" si="0">IF(B4&lt;&gt;"",A3+1,"")</f>
        <v>3</v>
      </c>
      <c r="B4" s="3">
        <v>171481</v>
      </c>
      <c r="C4" s="4" t="s">
        <v>34</v>
      </c>
      <c r="D4" s="4"/>
      <c r="G4" s="3">
        <f t="shared" ref="G4:G50" si="1">IF(H4&lt;&gt;"",G3+1,"")</f>
        <v>3</v>
      </c>
      <c r="H4" s="3">
        <v>171503</v>
      </c>
      <c r="I4" s="4" t="s">
        <v>35</v>
      </c>
      <c r="J4" s="4"/>
    </row>
    <row r="5" spans="1:12" x14ac:dyDescent="0.2">
      <c r="A5" s="3">
        <f t="shared" si="0"/>
        <v>4</v>
      </c>
      <c r="B5" s="3">
        <v>161978</v>
      </c>
      <c r="C5" s="4" t="s">
        <v>34</v>
      </c>
      <c r="D5" s="4"/>
      <c r="G5" s="3">
        <f t="shared" si="1"/>
        <v>4</v>
      </c>
      <c r="H5" s="3">
        <v>183718</v>
      </c>
      <c r="I5" s="4" t="s">
        <v>35</v>
      </c>
      <c r="J5" s="4"/>
    </row>
    <row r="6" spans="1:12" x14ac:dyDescent="0.2">
      <c r="A6" s="3">
        <f t="shared" si="0"/>
        <v>5</v>
      </c>
      <c r="B6" s="3">
        <v>161976</v>
      </c>
      <c r="C6" s="4" t="s">
        <v>34</v>
      </c>
      <c r="D6" s="4"/>
      <c r="G6" s="3">
        <f t="shared" si="1"/>
        <v>5</v>
      </c>
      <c r="H6" s="3">
        <v>162004</v>
      </c>
      <c r="I6" s="4" t="s">
        <v>35</v>
      </c>
      <c r="J6" s="4"/>
    </row>
    <row r="7" spans="1:12" x14ac:dyDescent="0.2">
      <c r="A7" s="3">
        <f t="shared" si="0"/>
        <v>6</v>
      </c>
      <c r="B7" s="3">
        <v>183646</v>
      </c>
      <c r="C7" s="4" t="s">
        <v>34</v>
      </c>
      <c r="D7" s="4"/>
      <c r="G7" s="3">
        <f t="shared" si="1"/>
        <v>6</v>
      </c>
      <c r="H7" s="3">
        <v>161995</v>
      </c>
      <c r="I7" s="4" t="s">
        <v>35</v>
      </c>
      <c r="J7" s="4"/>
    </row>
    <row r="8" spans="1:12" x14ac:dyDescent="0.2">
      <c r="A8" s="3">
        <f t="shared" si="0"/>
        <v>7</v>
      </c>
      <c r="B8" s="3">
        <v>161966</v>
      </c>
      <c r="C8" s="4" t="s">
        <v>34</v>
      </c>
      <c r="D8" s="4"/>
      <c r="G8" s="3">
        <f t="shared" si="1"/>
        <v>7</v>
      </c>
      <c r="H8" s="3">
        <v>171504</v>
      </c>
      <c r="I8" s="4" t="s">
        <v>35</v>
      </c>
      <c r="J8" s="4"/>
    </row>
    <row r="9" spans="1:12" x14ac:dyDescent="0.2">
      <c r="A9" s="3">
        <f t="shared" si="0"/>
        <v>8</v>
      </c>
      <c r="B9" s="3">
        <v>161965</v>
      </c>
      <c r="C9" s="4" t="s">
        <v>34</v>
      </c>
      <c r="D9" s="4"/>
      <c r="G9" s="3">
        <f t="shared" si="1"/>
        <v>8</v>
      </c>
      <c r="H9" s="3">
        <v>162009</v>
      </c>
      <c r="I9" s="4" t="s">
        <v>35</v>
      </c>
      <c r="J9" s="4"/>
    </row>
    <row r="10" spans="1:12" x14ac:dyDescent="0.2">
      <c r="A10" s="3">
        <f t="shared" si="0"/>
        <v>9</v>
      </c>
      <c r="B10" s="3">
        <v>162036</v>
      </c>
      <c r="C10" s="4" t="s">
        <v>34</v>
      </c>
      <c r="D10" s="4"/>
      <c r="G10" s="3">
        <f t="shared" si="1"/>
        <v>9</v>
      </c>
      <c r="H10" s="3">
        <v>183717</v>
      </c>
      <c r="I10" s="4" t="s">
        <v>35</v>
      </c>
      <c r="J10" s="4"/>
    </row>
    <row r="11" spans="1:12" x14ac:dyDescent="0.2">
      <c r="A11" s="3">
        <f t="shared" si="0"/>
        <v>10</v>
      </c>
      <c r="B11" s="3">
        <v>167289</v>
      </c>
      <c r="C11" s="4" t="s">
        <v>34</v>
      </c>
      <c r="D11" s="4"/>
      <c r="G11" s="3">
        <f t="shared" si="1"/>
        <v>10</v>
      </c>
      <c r="H11" s="3">
        <v>162000</v>
      </c>
      <c r="I11" s="4" t="s">
        <v>35</v>
      </c>
      <c r="J11" s="4"/>
    </row>
    <row r="12" spans="1:12" x14ac:dyDescent="0.2">
      <c r="A12" s="3">
        <f t="shared" si="0"/>
        <v>11</v>
      </c>
      <c r="B12" s="3">
        <v>186432</v>
      </c>
      <c r="C12" s="4" t="s">
        <v>34</v>
      </c>
      <c r="D12" s="4"/>
      <c r="G12" s="3">
        <f t="shared" si="1"/>
        <v>11</v>
      </c>
      <c r="H12" s="3">
        <v>161993</v>
      </c>
      <c r="I12" s="4" t="s">
        <v>35</v>
      </c>
      <c r="J12" s="4"/>
    </row>
    <row r="13" spans="1:12" x14ac:dyDescent="0.2">
      <c r="A13" s="3">
        <f t="shared" si="0"/>
        <v>12</v>
      </c>
      <c r="B13" s="3">
        <v>167284</v>
      </c>
      <c r="C13" s="4" t="s">
        <v>34</v>
      </c>
      <c r="D13" s="4"/>
      <c r="G13" s="3">
        <f t="shared" si="1"/>
        <v>12</v>
      </c>
      <c r="H13" s="3">
        <v>162000</v>
      </c>
      <c r="I13" s="4" t="s">
        <v>35</v>
      </c>
      <c r="J13" s="4"/>
    </row>
    <row r="14" spans="1:12" x14ac:dyDescent="0.2">
      <c r="A14" s="3">
        <f t="shared" si="0"/>
        <v>13</v>
      </c>
      <c r="B14" s="3">
        <v>161969</v>
      </c>
      <c r="C14" s="4" t="s">
        <v>34</v>
      </c>
      <c r="D14" s="4"/>
      <c r="G14" s="3">
        <f t="shared" si="1"/>
        <v>13</v>
      </c>
      <c r="H14" s="3">
        <v>167198</v>
      </c>
      <c r="I14" s="4" t="s">
        <v>35</v>
      </c>
      <c r="J14" s="4"/>
    </row>
    <row r="15" spans="1:12" x14ac:dyDescent="0.2">
      <c r="A15" s="3">
        <f t="shared" si="0"/>
        <v>14</v>
      </c>
      <c r="B15" s="3">
        <v>161968</v>
      </c>
      <c r="C15" s="4" t="s">
        <v>34</v>
      </c>
      <c r="D15" s="4"/>
      <c r="G15" s="3" t="str">
        <f t="shared" si="1"/>
        <v/>
      </c>
      <c r="H15" s="3"/>
      <c r="I15" s="4"/>
      <c r="J15" s="4"/>
    </row>
    <row r="16" spans="1:12" x14ac:dyDescent="0.2">
      <c r="A16" s="3">
        <f t="shared" si="0"/>
        <v>15</v>
      </c>
      <c r="B16" s="3">
        <v>161972</v>
      </c>
      <c r="C16" s="4" t="s">
        <v>34</v>
      </c>
      <c r="D16" s="4"/>
      <c r="G16" s="3" t="str">
        <f t="shared" si="1"/>
        <v/>
      </c>
      <c r="H16" s="3"/>
      <c r="I16" s="4"/>
      <c r="J16" s="4"/>
    </row>
    <row r="17" spans="1:10" x14ac:dyDescent="0.2">
      <c r="A17" s="3">
        <f t="shared" si="0"/>
        <v>16</v>
      </c>
      <c r="B17" s="3">
        <v>161973</v>
      </c>
      <c r="C17" s="4" t="s">
        <v>34</v>
      </c>
      <c r="D17" s="4"/>
      <c r="G17" s="3" t="str">
        <f t="shared" si="1"/>
        <v/>
      </c>
      <c r="H17" s="3"/>
      <c r="I17" s="4"/>
      <c r="J17" s="4"/>
    </row>
    <row r="18" spans="1:10" x14ac:dyDescent="0.2">
      <c r="A18" s="3">
        <f t="shared" si="0"/>
        <v>17</v>
      </c>
      <c r="B18" s="3">
        <v>161990</v>
      </c>
      <c r="C18" s="4" t="s">
        <v>34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>
        <f t="shared" si="0"/>
        <v>18</v>
      </c>
      <c r="B19" s="3">
        <v>162017</v>
      </c>
      <c r="C19" s="4" t="s">
        <v>34</v>
      </c>
      <c r="D19" s="4"/>
      <c r="G19" s="3" t="str">
        <f t="shared" si="1"/>
        <v/>
      </c>
      <c r="H19" s="3"/>
      <c r="I19" s="4"/>
      <c r="J19" s="4"/>
    </row>
    <row r="20" spans="1:10" x14ac:dyDescent="0.2">
      <c r="A20" s="3">
        <f t="shared" si="0"/>
        <v>19</v>
      </c>
      <c r="B20" s="3">
        <v>161984</v>
      </c>
      <c r="C20" s="4" t="s">
        <v>34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19</v>
      </c>
      <c r="D101" s="30"/>
      <c r="E101" s="30"/>
      <c r="F101" s="30"/>
      <c r="G101" s="30"/>
      <c r="H101" s="30"/>
      <c r="I101" s="30">
        <f>COUNTA(I2:I100)</f>
        <v>13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52" workbookViewId="0">
      <selection activeCell="G109" sqref="G109"/>
    </sheetView>
  </sheetViews>
  <sheetFormatPr defaultRowHeight="14.25" x14ac:dyDescent="0.2"/>
  <cols>
    <col min="3" max="3" width="27.75" customWidth="1"/>
    <col min="9" max="9" width="24.875" customWidth="1"/>
    <col min="12" max="12" width="13.6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62654</v>
      </c>
      <c r="C2" s="4" t="s">
        <v>36</v>
      </c>
      <c r="D2" s="4"/>
      <c r="G2" s="3">
        <f>IF(H2&lt;&gt;"",1,"")</f>
        <v>1</v>
      </c>
      <c r="H2" s="3">
        <v>154965</v>
      </c>
      <c r="I2" s="4" t="s">
        <v>37</v>
      </c>
      <c r="J2" s="4"/>
    </row>
    <row r="3" spans="1:12" x14ac:dyDescent="0.2">
      <c r="A3" s="3">
        <f>IF(B3&lt;&gt;"",A2+1,"")</f>
        <v>2</v>
      </c>
      <c r="B3" s="3">
        <v>183045</v>
      </c>
      <c r="C3" s="4" t="s">
        <v>36</v>
      </c>
      <c r="D3" s="4"/>
      <c r="G3" s="3">
        <f>IF(H3&lt;&gt;"",G2+1,"")</f>
        <v>2</v>
      </c>
      <c r="H3" s="3">
        <v>186642</v>
      </c>
      <c r="I3" s="4" t="s">
        <v>37</v>
      </c>
      <c r="J3" s="4"/>
    </row>
    <row r="4" spans="1:12" x14ac:dyDescent="0.2">
      <c r="A4" s="3">
        <f t="shared" ref="A4:A48" si="0">IF(B4&lt;&gt;"",A3+1,"")</f>
        <v>3</v>
      </c>
      <c r="B4" s="3">
        <v>186879</v>
      </c>
      <c r="C4" s="4" t="s">
        <v>36</v>
      </c>
      <c r="D4" s="4"/>
      <c r="G4" s="3">
        <f t="shared" ref="G4:G50" si="1">IF(H4&lt;&gt;"",G3+1,"")</f>
        <v>3</v>
      </c>
      <c r="H4" s="3">
        <v>172752</v>
      </c>
      <c r="I4" s="4" t="s">
        <v>37</v>
      </c>
      <c r="J4" s="4"/>
    </row>
    <row r="5" spans="1:12" x14ac:dyDescent="0.2">
      <c r="A5" s="3">
        <f t="shared" si="0"/>
        <v>4</v>
      </c>
      <c r="B5" s="3">
        <v>165298</v>
      </c>
      <c r="C5" s="4" t="s">
        <v>36</v>
      </c>
      <c r="D5" s="4"/>
      <c r="G5" s="3">
        <f t="shared" si="1"/>
        <v>4</v>
      </c>
      <c r="H5" s="3">
        <v>172762</v>
      </c>
      <c r="I5" s="4" t="s">
        <v>37</v>
      </c>
      <c r="J5" s="4"/>
    </row>
    <row r="6" spans="1:12" x14ac:dyDescent="0.2">
      <c r="A6" s="3">
        <f t="shared" si="0"/>
        <v>5</v>
      </c>
      <c r="B6" s="3">
        <v>183043</v>
      </c>
      <c r="C6" s="4" t="s">
        <v>36</v>
      </c>
      <c r="D6" s="4"/>
      <c r="G6" s="3">
        <f t="shared" si="1"/>
        <v>5</v>
      </c>
      <c r="H6" s="3">
        <v>172813</v>
      </c>
      <c r="I6" s="4" t="s">
        <v>37</v>
      </c>
      <c r="J6" s="4"/>
    </row>
    <row r="7" spans="1:12" x14ac:dyDescent="0.2">
      <c r="A7" s="3">
        <f t="shared" si="0"/>
        <v>6</v>
      </c>
      <c r="B7" s="3">
        <v>165318</v>
      </c>
      <c r="C7" s="4" t="s">
        <v>36</v>
      </c>
      <c r="D7" s="4"/>
      <c r="G7" s="3">
        <f t="shared" si="1"/>
        <v>6</v>
      </c>
      <c r="H7" s="3">
        <v>172809</v>
      </c>
      <c r="I7" s="4" t="s">
        <v>37</v>
      </c>
      <c r="J7" s="4"/>
    </row>
    <row r="8" spans="1:12" x14ac:dyDescent="0.2">
      <c r="A8" s="3">
        <f t="shared" si="0"/>
        <v>7</v>
      </c>
      <c r="B8" s="3">
        <v>162322</v>
      </c>
      <c r="C8" s="4" t="s">
        <v>36</v>
      </c>
      <c r="D8" s="4"/>
      <c r="G8" s="3">
        <f t="shared" si="1"/>
        <v>7</v>
      </c>
      <c r="H8" s="3">
        <v>172674</v>
      </c>
      <c r="I8" s="4" t="s">
        <v>37</v>
      </c>
      <c r="J8" s="4"/>
    </row>
    <row r="9" spans="1:12" x14ac:dyDescent="0.2">
      <c r="A9" s="3">
        <f t="shared" si="0"/>
        <v>8</v>
      </c>
      <c r="B9" s="3">
        <v>139091</v>
      </c>
      <c r="C9" s="4" t="s">
        <v>36</v>
      </c>
      <c r="D9" s="4"/>
      <c r="G9" s="3">
        <f t="shared" si="1"/>
        <v>8</v>
      </c>
      <c r="H9" s="3">
        <v>171712</v>
      </c>
      <c r="I9" s="4" t="s">
        <v>37</v>
      </c>
      <c r="J9" s="4"/>
    </row>
    <row r="10" spans="1:12" x14ac:dyDescent="0.2">
      <c r="A10" s="3">
        <f t="shared" si="0"/>
        <v>9</v>
      </c>
      <c r="B10" s="3">
        <v>183036</v>
      </c>
      <c r="C10" s="4" t="s">
        <v>36</v>
      </c>
      <c r="D10" s="4"/>
      <c r="G10" s="3">
        <f t="shared" si="1"/>
        <v>9</v>
      </c>
      <c r="H10" s="3">
        <v>172770</v>
      </c>
      <c r="I10" s="4" t="s">
        <v>37</v>
      </c>
      <c r="J10" s="4"/>
    </row>
    <row r="11" spans="1:12" x14ac:dyDescent="0.2">
      <c r="A11" s="3">
        <f t="shared" si="0"/>
        <v>10</v>
      </c>
      <c r="B11" s="3">
        <v>138777</v>
      </c>
      <c r="C11" s="4" t="s">
        <v>36</v>
      </c>
      <c r="D11" s="4"/>
      <c r="G11" s="3">
        <f t="shared" si="1"/>
        <v>10</v>
      </c>
      <c r="H11" s="3">
        <v>162334</v>
      </c>
      <c r="I11" s="4" t="s">
        <v>37</v>
      </c>
      <c r="J11" s="4"/>
    </row>
    <row r="12" spans="1:12" x14ac:dyDescent="0.2">
      <c r="A12" s="3">
        <f t="shared" si="0"/>
        <v>11</v>
      </c>
      <c r="B12" s="4">
        <v>145108</v>
      </c>
      <c r="C12" s="4" t="s">
        <v>36</v>
      </c>
      <c r="D12" s="4"/>
      <c r="G12" s="3">
        <f t="shared" si="1"/>
        <v>11</v>
      </c>
      <c r="H12" s="3">
        <v>172653</v>
      </c>
      <c r="I12" s="4" t="s">
        <v>37</v>
      </c>
      <c r="J12" s="4"/>
    </row>
    <row r="13" spans="1:12" x14ac:dyDescent="0.2">
      <c r="A13" s="3">
        <f t="shared" si="0"/>
        <v>12</v>
      </c>
      <c r="B13" s="4">
        <v>169634</v>
      </c>
      <c r="C13" s="4" t="s">
        <v>36</v>
      </c>
      <c r="D13" s="4"/>
      <c r="G13" s="3">
        <f t="shared" si="1"/>
        <v>12</v>
      </c>
      <c r="H13" s="3">
        <v>172746</v>
      </c>
      <c r="I13" s="4" t="s">
        <v>37</v>
      </c>
      <c r="J13" s="4"/>
    </row>
    <row r="14" spans="1:12" x14ac:dyDescent="0.2">
      <c r="A14" s="3">
        <f t="shared" si="0"/>
        <v>13</v>
      </c>
      <c r="B14" s="4">
        <v>165853</v>
      </c>
      <c r="C14" s="4" t="s">
        <v>36</v>
      </c>
      <c r="D14" s="4"/>
      <c r="G14" s="3">
        <f t="shared" si="1"/>
        <v>13</v>
      </c>
      <c r="H14" s="3">
        <v>160012</v>
      </c>
      <c r="I14" s="4" t="s">
        <v>37</v>
      </c>
      <c r="J14" s="4"/>
    </row>
    <row r="15" spans="1:12" x14ac:dyDescent="0.2">
      <c r="A15" s="3">
        <f t="shared" si="0"/>
        <v>14</v>
      </c>
      <c r="B15" s="4">
        <v>160041</v>
      </c>
      <c r="C15" s="4" t="s">
        <v>36</v>
      </c>
      <c r="D15" s="4"/>
      <c r="G15" s="3">
        <f t="shared" si="1"/>
        <v>14</v>
      </c>
      <c r="H15" s="3">
        <v>149009</v>
      </c>
      <c r="I15" s="4" t="s">
        <v>37</v>
      </c>
      <c r="J15" s="4"/>
    </row>
    <row r="16" spans="1:12" x14ac:dyDescent="0.2">
      <c r="A16" s="3">
        <f t="shared" si="0"/>
        <v>15</v>
      </c>
      <c r="B16" s="4">
        <v>130522</v>
      </c>
      <c r="C16" s="4" t="s">
        <v>36</v>
      </c>
      <c r="D16" s="4"/>
      <c r="G16" s="3">
        <f t="shared" si="1"/>
        <v>15</v>
      </c>
      <c r="H16" s="3">
        <v>172793</v>
      </c>
      <c r="I16" s="4" t="s">
        <v>37</v>
      </c>
      <c r="J16" s="4"/>
    </row>
    <row r="17" spans="1:10" x14ac:dyDescent="0.2">
      <c r="A17" s="3">
        <f t="shared" si="0"/>
        <v>16</v>
      </c>
      <c r="B17" s="4">
        <v>145308</v>
      </c>
      <c r="C17" s="4" t="s">
        <v>36</v>
      </c>
      <c r="D17" s="4"/>
      <c r="G17" s="3">
        <f t="shared" si="1"/>
        <v>16</v>
      </c>
      <c r="H17" s="3">
        <v>186650</v>
      </c>
      <c r="I17" s="4" t="s">
        <v>37</v>
      </c>
      <c r="J17" s="4"/>
    </row>
    <row r="18" spans="1:10" x14ac:dyDescent="0.2">
      <c r="A18" s="3">
        <f t="shared" si="0"/>
        <v>17</v>
      </c>
      <c r="B18" s="4">
        <v>62569</v>
      </c>
      <c r="C18" s="4" t="s">
        <v>36</v>
      </c>
      <c r="D18" s="4"/>
      <c r="G18" s="3">
        <f t="shared" si="1"/>
        <v>17</v>
      </c>
      <c r="H18" s="3">
        <v>172781</v>
      </c>
      <c r="I18" s="4" t="s">
        <v>37</v>
      </c>
      <c r="J18" s="4"/>
    </row>
    <row r="19" spans="1:10" x14ac:dyDescent="0.2">
      <c r="A19" s="3">
        <f t="shared" si="0"/>
        <v>18</v>
      </c>
      <c r="B19" s="4">
        <v>134235</v>
      </c>
      <c r="C19" s="4" t="s">
        <v>36</v>
      </c>
      <c r="D19" s="4"/>
      <c r="G19" s="3">
        <f t="shared" si="1"/>
        <v>18</v>
      </c>
      <c r="H19" s="3">
        <v>172782</v>
      </c>
      <c r="I19" s="4" t="s">
        <v>37</v>
      </c>
      <c r="J19" s="4"/>
    </row>
    <row r="20" spans="1:10" x14ac:dyDescent="0.2">
      <c r="A20" s="3">
        <f t="shared" si="0"/>
        <v>19</v>
      </c>
      <c r="B20" s="3">
        <v>182886</v>
      </c>
      <c r="C20" s="4" t="s">
        <v>36</v>
      </c>
      <c r="D20" s="4"/>
      <c r="G20" s="3">
        <f t="shared" si="1"/>
        <v>19</v>
      </c>
      <c r="H20" s="3">
        <v>172804</v>
      </c>
      <c r="I20" s="4" t="s">
        <v>37</v>
      </c>
      <c r="J20" s="4"/>
    </row>
    <row r="21" spans="1:10" x14ac:dyDescent="0.2">
      <c r="A21" s="3">
        <f t="shared" si="0"/>
        <v>20</v>
      </c>
      <c r="B21" s="3">
        <v>164829</v>
      </c>
      <c r="C21" s="4" t="s">
        <v>36</v>
      </c>
      <c r="D21" s="4"/>
      <c r="G21" s="3">
        <f t="shared" si="1"/>
        <v>20</v>
      </c>
      <c r="H21" s="3">
        <v>172744</v>
      </c>
      <c r="I21" s="4" t="s">
        <v>37</v>
      </c>
      <c r="J21" s="4"/>
    </row>
    <row r="22" spans="1:10" x14ac:dyDescent="0.2">
      <c r="A22" s="3">
        <f t="shared" si="0"/>
        <v>21</v>
      </c>
      <c r="B22" s="3">
        <v>116417</v>
      </c>
      <c r="C22" s="4" t="s">
        <v>36</v>
      </c>
      <c r="D22" s="4"/>
      <c r="G22" s="3">
        <f t="shared" si="1"/>
        <v>21</v>
      </c>
      <c r="H22" s="3">
        <v>172692</v>
      </c>
      <c r="I22" s="4" t="s">
        <v>37</v>
      </c>
      <c r="J22" s="4"/>
    </row>
    <row r="23" spans="1:10" x14ac:dyDescent="0.2">
      <c r="A23" s="3">
        <f t="shared" si="0"/>
        <v>22</v>
      </c>
      <c r="B23" s="3">
        <v>154181</v>
      </c>
      <c r="C23" s="4" t="s">
        <v>36</v>
      </c>
      <c r="D23" s="4"/>
      <c r="G23" s="3">
        <f t="shared" si="1"/>
        <v>22</v>
      </c>
      <c r="H23" s="3">
        <v>172796</v>
      </c>
      <c r="I23" s="4" t="s">
        <v>37</v>
      </c>
      <c r="J23" s="4"/>
    </row>
    <row r="24" spans="1:10" x14ac:dyDescent="0.2">
      <c r="A24" s="3">
        <f t="shared" si="0"/>
        <v>23</v>
      </c>
      <c r="B24" s="3">
        <v>182889</v>
      </c>
      <c r="C24" s="4" t="s">
        <v>36</v>
      </c>
      <c r="D24" s="4"/>
      <c r="G24" s="3">
        <f t="shared" si="1"/>
        <v>23</v>
      </c>
      <c r="H24" s="3">
        <v>172761</v>
      </c>
      <c r="I24" s="4" t="s">
        <v>37</v>
      </c>
      <c r="J24" s="4"/>
    </row>
    <row r="25" spans="1:10" x14ac:dyDescent="0.2">
      <c r="A25" s="3">
        <f t="shared" si="0"/>
        <v>24</v>
      </c>
      <c r="B25" s="3">
        <v>186670</v>
      </c>
      <c r="C25" s="4" t="s">
        <v>36</v>
      </c>
      <c r="D25" s="4"/>
      <c r="G25" s="3">
        <f t="shared" si="1"/>
        <v>24</v>
      </c>
      <c r="H25" s="3">
        <v>172815</v>
      </c>
      <c r="I25" s="4" t="s">
        <v>37</v>
      </c>
      <c r="J25" s="4"/>
    </row>
    <row r="26" spans="1:10" x14ac:dyDescent="0.2">
      <c r="A26" s="3">
        <f t="shared" si="0"/>
        <v>25</v>
      </c>
      <c r="B26" s="3">
        <v>186636</v>
      </c>
      <c r="C26" s="4" t="s">
        <v>36</v>
      </c>
      <c r="D26" s="4"/>
      <c r="G26" s="3">
        <f t="shared" si="1"/>
        <v>25</v>
      </c>
      <c r="H26" s="3">
        <v>172667</v>
      </c>
      <c r="I26" s="4" t="s">
        <v>37</v>
      </c>
      <c r="J26" s="4"/>
    </row>
    <row r="27" spans="1:10" x14ac:dyDescent="0.2">
      <c r="A27" s="3">
        <f t="shared" si="0"/>
        <v>26</v>
      </c>
      <c r="B27" s="3">
        <v>79307</v>
      </c>
      <c r="C27" s="4" t="s">
        <v>36</v>
      </c>
      <c r="D27" s="4"/>
      <c r="G27" s="3">
        <f t="shared" si="1"/>
        <v>26</v>
      </c>
      <c r="H27" s="3">
        <v>172788</v>
      </c>
      <c r="I27" s="4" t="s">
        <v>37</v>
      </c>
      <c r="J27" s="4"/>
    </row>
    <row r="28" spans="1:10" x14ac:dyDescent="0.2">
      <c r="A28" s="3">
        <f t="shared" si="0"/>
        <v>27</v>
      </c>
      <c r="B28" s="3">
        <v>187352</v>
      </c>
      <c r="C28" s="4" t="s">
        <v>36</v>
      </c>
      <c r="D28" s="4"/>
      <c r="G28" s="3">
        <f t="shared" si="1"/>
        <v>27</v>
      </c>
      <c r="H28" s="3">
        <v>172761</v>
      </c>
      <c r="I28" s="4" t="s">
        <v>37</v>
      </c>
      <c r="J28" s="4"/>
    </row>
    <row r="29" spans="1:10" x14ac:dyDescent="0.2">
      <c r="A29" s="3">
        <f t="shared" si="0"/>
        <v>28</v>
      </c>
      <c r="B29" s="3">
        <v>67488</v>
      </c>
      <c r="C29" s="4" t="s">
        <v>36</v>
      </c>
      <c r="D29" s="4"/>
      <c r="G29" s="3">
        <f t="shared" si="1"/>
        <v>28</v>
      </c>
      <c r="H29" s="3">
        <v>172798</v>
      </c>
      <c r="I29" s="4" t="s">
        <v>37</v>
      </c>
      <c r="J29" s="4"/>
    </row>
    <row r="30" spans="1:10" x14ac:dyDescent="0.2">
      <c r="A30" s="3">
        <f t="shared" si="0"/>
        <v>29</v>
      </c>
      <c r="B30" s="3">
        <v>186059</v>
      </c>
      <c r="C30" s="4" t="s">
        <v>36</v>
      </c>
      <c r="D30" s="4"/>
      <c r="G30" s="3">
        <f t="shared" si="1"/>
        <v>29</v>
      </c>
      <c r="H30" s="3">
        <v>172807</v>
      </c>
      <c r="I30" s="4" t="s">
        <v>37</v>
      </c>
      <c r="J30" s="4"/>
    </row>
    <row r="31" spans="1:10" x14ac:dyDescent="0.2">
      <c r="A31" s="3">
        <f t="shared" si="0"/>
        <v>30</v>
      </c>
      <c r="B31" s="3">
        <v>180537</v>
      </c>
      <c r="C31" s="4" t="s">
        <v>36</v>
      </c>
      <c r="D31" s="4"/>
      <c r="G31" s="3">
        <f t="shared" si="1"/>
        <v>30</v>
      </c>
      <c r="H31" s="3">
        <v>172786</v>
      </c>
      <c r="I31" s="4" t="s">
        <v>37</v>
      </c>
      <c r="J31" s="4"/>
    </row>
    <row r="32" spans="1:10" x14ac:dyDescent="0.2">
      <c r="A32" s="3">
        <f t="shared" si="0"/>
        <v>31</v>
      </c>
      <c r="B32" s="3">
        <v>121954</v>
      </c>
      <c r="C32" s="4" t="s">
        <v>36</v>
      </c>
      <c r="D32" s="4"/>
      <c r="G32" s="3">
        <f t="shared" si="1"/>
        <v>31</v>
      </c>
      <c r="H32" s="3">
        <v>172800</v>
      </c>
      <c r="I32" s="4" t="s">
        <v>37</v>
      </c>
      <c r="J32" s="4"/>
    </row>
    <row r="33" spans="1:10" x14ac:dyDescent="0.2">
      <c r="A33" s="3">
        <f t="shared" si="0"/>
        <v>32</v>
      </c>
      <c r="B33" s="3">
        <v>62507</v>
      </c>
      <c r="C33" s="4" t="s">
        <v>36</v>
      </c>
      <c r="D33" s="4"/>
      <c r="G33" s="3">
        <f t="shared" si="1"/>
        <v>32</v>
      </c>
      <c r="H33" s="3">
        <v>172752</v>
      </c>
      <c r="I33" s="4" t="s">
        <v>37</v>
      </c>
      <c r="J33" s="4"/>
    </row>
    <row r="34" spans="1:10" x14ac:dyDescent="0.2">
      <c r="A34" s="3">
        <f t="shared" si="0"/>
        <v>33</v>
      </c>
      <c r="B34" s="3">
        <v>186614</v>
      </c>
      <c r="C34" s="4" t="s">
        <v>36</v>
      </c>
      <c r="D34" s="4"/>
      <c r="G34" s="3">
        <f t="shared" si="1"/>
        <v>33</v>
      </c>
      <c r="H34" s="3">
        <v>186852</v>
      </c>
      <c r="I34" s="4" t="s">
        <v>37</v>
      </c>
      <c r="J34" s="4"/>
    </row>
    <row r="35" spans="1:10" x14ac:dyDescent="0.2">
      <c r="A35" s="3">
        <f t="shared" si="0"/>
        <v>34</v>
      </c>
      <c r="B35" s="3">
        <v>180537</v>
      </c>
      <c r="C35" s="4" t="s">
        <v>36</v>
      </c>
      <c r="D35" s="4"/>
      <c r="G35" s="3">
        <f t="shared" si="1"/>
        <v>34</v>
      </c>
      <c r="H35" s="3">
        <v>172788</v>
      </c>
      <c r="I35" s="4" t="s">
        <v>37</v>
      </c>
      <c r="J35" s="4"/>
    </row>
    <row r="36" spans="1:10" x14ac:dyDescent="0.2">
      <c r="A36" s="3">
        <f t="shared" si="0"/>
        <v>35</v>
      </c>
      <c r="B36" s="3">
        <v>183038</v>
      </c>
      <c r="C36" s="4" t="s">
        <v>36</v>
      </c>
      <c r="D36" s="4"/>
      <c r="G36" s="3">
        <f t="shared" si="1"/>
        <v>35</v>
      </c>
      <c r="H36" s="3">
        <v>162308</v>
      </c>
      <c r="I36" s="4" t="s">
        <v>37</v>
      </c>
      <c r="J36" s="4"/>
    </row>
    <row r="37" spans="1:10" x14ac:dyDescent="0.2">
      <c r="A37" s="3">
        <f t="shared" si="0"/>
        <v>36</v>
      </c>
      <c r="B37" s="3">
        <v>169621</v>
      </c>
      <c r="C37" s="4" t="s">
        <v>36</v>
      </c>
      <c r="D37" s="4"/>
      <c r="G37" s="3">
        <f t="shared" si="1"/>
        <v>36</v>
      </c>
      <c r="H37" s="3">
        <v>134397</v>
      </c>
      <c r="I37" s="4" t="s">
        <v>37</v>
      </c>
      <c r="J37" s="4"/>
    </row>
    <row r="38" spans="1:10" x14ac:dyDescent="0.2">
      <c r="A38" s="3">
        <f t="shared" si="0"/>
        <v>37</v>
      </c>
      <c r="B38" s="3">
        <v>169615</v>
      </c>
      <c r="C38" s="4" t="s">
        <v>36</v>
      </c>
      <c r="D38" s="4"/>
      <c r="G38" s="3">
        <f t="shared" si="1"/>
        <v>37</v>
      </c>
      <c r="H38" s="3">
        <v>172809</v>
      </c>
      <c r="I38" s="4" t="s">
        <v>37</v>
      </c>
      <c r="J38" s="4"/>
    </row>
    <row r="39" spans="1:10" x14ac:dyDescent="0.2">
      <c r="A39" s="3">
        <f t="shared" si="0"/>
        <v>38</v>
      </c>
      <c r="B39" s="3">
        <v>169614</v>
      </c>
      <c r="C39" s="4" t="s">
        <v>36</v>
      </c>
      <c r="D39" s="4"/>
      <c r="G39" s="3">
        <f t="shared" si="1"/>
        <v>38</v>
      </c>
      <c r="H39" s="3">
        <v>172684</v>
      </c>
      <c r="I39" s="4" t="s">
        <v>37</v>
      </c>
      <c r="J39" s="4"/>
    </row>
    <row r="40" spans="1:10" x14ac:dyDescent="0.2">
      <c r="A40" s="3">
        <f t="shared" si="0"/>
        <v>39</v>
      </c>
      <c r="B40" s="3">
        <v>160423</v>
      </c>
      <c r="C40" s="4" t="s">
        <v>36</v>
      </c>
      <c r="D40" s="4"/>
      <c r="G40" s="3">
        <f t="shared" si="1"/>
        <v>39</v>
      </c>
      <c r="H40" s="3">
        <v>140676</v>
      </c>
      <c r="I40" s="4" t="s">
        <v>37</v>
      </c>
      <c r="J40" s="4"/>
    </row>
    <row r="41" spans="1:10" x14ac:dyDescent="0.2">
      <c r="A41" s="3">
        <f t="shared" si="0"/>
        <v>40</v>
      </c>
      <c r="B41" s="3">
        <v>193203</v>
      </c>
      <c r="C41" s="4" t="s">
        <v>36</v>
      </c>
      <c r="D41" s="4"/>
      <c r="G41" s="3">
        <f t="shared" si="1"/>
        <v>40</v>
      </c>
      <c r="H41" s="3">
        <v>172812</v>
      </c>
      <c r="I41" s="4" t="s">
        <v>37</v>
      </c>
      <c r="J41" s="4"/>
    </row>
    <row r="42" spans="1:10" x14ac:dyDescent="0.2">
      <c r="A42" s="3">
        <f t="shared" si="0"/>
        <v>41</v>
      </c>
      <c r="B42" s="3">
        <v>147482</v>
      </c>
      <c r="C42" s="4" t="s">
        <v>36</v>
      </c>
      <c r="D42" s="4"/>
      <c r="G42" s="3">
        <f t="shared" si="1"/>
        <v>41</v>
      </c>
      <c r="H42" s="3">
        <v>161250</v>
      </c>
      <c r="I42" s="4" t="s">
        <v>37</v>
      </c>
      <c r="J42" s="4"/>
    </row>
    <row r="43" spans="1:10" x14ac:dyDescent="0.2">
      <c r="A43" s="3">
        <f t="shared" si="0"/>
        <v>42</v>
      </c>
      <c r="B43" s="3">
        <v>142663</v>
      </c>
      <c r="C43" s="4" t="s">
        <v>36</v>
      </c>
      <c r="D43" s="4"/>
      <c r="G43" s="3">
        <f t="shared" si="1"/>
        <v>42</v>
      </c>
      <c r="H43" s="3">
        <v>140676</v>
      </c>
      <c r="I43" s="4" t="s">
        <v>37</v>
      </c>
      <c r="J43" s="4"/>
    </row>
    <row r="44" spans="1:10" x14ac:dyDescent="0.2">
      <c r="A44" s="3">
        <f t="shared" si="0"/>
        <v>43</v>
      </c>
      <c r="B44" s="3">
        <v>108100</v>
      </c>
      <c r="C44" s="4" t="s">
        <v>36</v>
      </c>
      <c r="D44" s="4"/>
      <c r="G44" s="3">
        <f t="shared" si="1"/>
        <v>43</v>
      </c>
      <c r="H44" s="3">
        <v>134398</v>
      </c>
      <c r="I44" s="4" t="s">
        <v>37</v>
      </c>
      <c r="J44" s="4"/>
    </row>
    <row r="45" spans="1:10" x14ac:dyDescent="0.2">
      <c r="A45" s="3">
        <f t="shared" si="0"/>
        <v>44</v>
      </c>
      <c r="B45" s="3">
        <v>169636</v>
      </c>
      <c r="C45" s="4" t="s">
        <v>36</v>
      </c>
      <c r="D45" s="4"/>
      <c r="G45" s="3">
        <f t="shared" si="1"/>
        <v>44</v>
      </c>
      <c r="H45" s="3">
        <v>172814</v>
      </c>
      <c r="I45" s="4" t="s">
        <v>37</v>
      </c>
      <c r="J45" s="4"/>
    </row>
    <row r="46" spans="1:10" x14ac:dyDescent="0.2">
      <c r="A46" s="3">
        <f t="shared" si="0"/>
        <v>45</v>
      </c>
      <c r="B46" s="3">
        <v>169633</v>
      </c>
      <c r="C46" s="4" t="s">
        <v>36</v>
      </c>
      <c r="D46" s="4"/>
      <c r="G46" s="3">
        <f t="shared" si="1"/>
        <v>45</v>
      </c>
      <c r="H46" s="3">
        <v>172678</v>
      </c>
      <c r="I46" s="4" t="s">
        <v>37</v>
      </c>
      <c r="J46" s="4"/>
    </row>
    <row r="47" spans="1:10" x14ac:dyDescent="0.2">
      <c r="A47" s="3">
        <f t="shared" si="0"/>
        <v>46</v>
      </c>
      <c r="B47" s="3">
        <v>186638</v>
      </c>
      <c r="C47" s="4" t="s">
        <v>36</v>
      </c>
      <c r="D47" s="4"/>
      <c r="G47" s="3">
        <f t="shared" si="1"/>
        <v>46</v>
      </c>
      <c r="H47" s="3">
        <v>134397</v>
      </c>
      <c r="I47" s="4" t="s">
        <v>37</v>
      </c>
      <c r="J47" s="4"/>
    </row>
    <row r="48" spans="1:10" x14ac:dyDescent="0.2">
      <c r="A48" s="3">
        <f t="shared" si="0"/>
        <v>47</v>
      </c>
      <c r="B48" s="3">
        <v>149019</v>
      </c>
      <c r="C48" s="4" t="s">
        <v>36</v>
      </c>
      <c r="D48" s="4"/>
      <c r="G48" s="3">
        <f t="shared" si="1"/>
        <v>47</v>
      </c>
      <c r="H48" s="3">
        <v>172770</v>
      </c>
      <c r="I48" s="4" t="s">
        <v>37</v>
      </c>
      <c r="J48" s="4"/>
    </row>
    <row r="49" spans="1:10" x14ac:dyDescent="0.2">
      <c r="A49" s="3">
        <f>IF(B49&lt;&gt;"",A48+1,"")</f>
        <v>48</v>
      </c>
      <c r="B49" s="3">
        <v>165298</v>
      </c>
      <c r="C49" s="4" t="s">
        <v>36</v>
      </c>
      <c r="D49" s="4"/>
      <c r="G49" s="3">
        <f t="shared" si="1"/>
        <v>48</v>
      </c>
      <c r="H49" s="3">
        <v>172663</v>
      </c>
      <c r="I49" s="4" t="s">
        <v>37</v>
      </c>
      <c r="J49" s="4"/>
    </row>
    <row r="50" spans="1:10" x14ac:dyDescent="0.2">
      <c r="A50" s="3">
        <f>IF(B50&lt;&gt;"",A49+1,"")</f>
        <v>49</v>
      </c>
      <c r="B50" s="3">
        <v>161936</v>
      </c>
      <c r="C50" s="4" t="s">
        <v>36</v>
      </c>
      <c r="D50" s="4"/>
      <c r="G50" s="3">
        <f t="shared" si="1"/>
        <v>49</v>
      </c>
      <c r="H50" s="3">
        <v>172772</v>
      </c>
      <c r="I50" s="4" t="s">
        <v>37</v>
      </c>
      <c r="J50" s="4"/>
    </row>
    <row r="51" spans="1:10" x14ac:dyDescent="0.2">
      <c r="A51" s="3">
        <f t="shared" ref="A51" si="2">IF(B51&lt;&gt;"",A50+1,"")</f>
        <v>50</v>
      </c>
      <c r="B51" s="3">
        <v>153259</v>
      </c>
      <c r="C51" s="4" t="s">
        <v>36</v>
      </c>
      <c r="D51" s="6"/>
      <c r="G51" s="3">
        <f t="shared" ref="G51:G65" si="3">IF(H51&lt;&gt;"",G50+1,"")</f>
        <v>50</v>
      </c>
      <c r="H51" s="3">
        <v>172666</v>
      </c>
      <c r="I51" s="4" t="s">
        <v>37</v>
      </c>
      <c r="J51" s="4"/>
    </row>
    <row r="52" spans="1:10" x14ac:dyDescent="0.2">
      <c r="A52" s="3">
        <f t="shared" ref="A52" si="4">IF(B52&lt;&gt;"",A51+1,"")</f>
        <v>51</v>
      </c>
      <c r="B52" s="3">
        <v>130522</v>
      </c>
      <c r="C52" s="4" t="s">
        <v>36</v>
      </c>
      <c r="D52" s="4"/>
      <c r="G52" s="3">
        <f t="shared" si="3"/>
        <v>51</v>
      </c>
      <c r="H52" s="3">
        <v>172815</v>
      </c>
      <c r="I52" s="4" t="s">
        <v>37</v>
      </c>
      <c r="J52" s="4"/>
    </row>
    <row r="53" spans="1:10" x14ac:dyDescent="0.2">
      <c r="A53" s="3">
        <f t="shared" ref="A53" si="5">IF(B53&lt;&gt;"",A52+1,"")</f>
        <v>52</v>
      </c>
      <c r="B53" s="3">
        <v>62569</v>
      </c>
      <c r="C53" s="4" t="s">
        <v>36</v>
      </c>
      <c r="D53" s="6"/>
      <c r="G53" s="3">
        <f t="shared" si="3"/>
        <v>52</v>
      </c>
      <c r="H53" s="3">
        <v>172774</v>
      </c>
      <c r="I53" s="4" t="s">
        <v>37</v>
      </c>
      <c r="J53" s="4"/>
    </row>
    <row r="54" spans="1:10" x14ac:dyDescent="0.2">
      <c r="A54" s="3">
        <f t="shared" ref="A54" si="6">IF(B54&lt;&gt;"",A53+1,"")</f>
        <v>53</v>
      </c>
      <c r="B54" s="3">
        <v>154791</v>
      </c>
      <c r="C54" s="4" t="s">
        <v>36</v>
      </c>
      <c r="D54" s="4"/>
      <c r="G54" s="3">
        <f t="shared" si="3"/>
        <v>53</v>
      </c>
      <c r="H54" s="3">
        <v>172648</v>
      </c>
      <c r="I54" s="4" t="s">
        <v>37</v>
      </c>
      <c r="J54" s="4"/>
    </row>
    <row r="55" spans="1:10" x14ac:dyDescent="0.2">
      <c r="A55" s="3">
        <f t="shared" ref="A55" si="7">IF(B55&lt;&gt;"",A54+1,"")</f>
        <v>54</v>
      </c>
      <c r="B55" s="3">
        <v>183033</v>
      </c>
      <c r="C55" s="4" t="s">
        <v>36</v>
      </c>
      <c r="D55" s="6"/>
      <c r="G55" s="3">
        <f t="shared" si="3"/>
        <v>54</v>
      </c>
      <c r="H55" s="3">
        <v>172651</v>
      </c>
      <c r="I55" s="4" t="s">
        <v>37</v>
      </c>
      <c r="J55" s="4"/>
    </row>
    <row r="56" spans="1:10" x14ac:dyDescent="0.2">
      <c r="A56" s="3">
        <f t="shared" ref="A56" si="8">IF(B56&lt;&gt;"",A55+1,"")</f>
        <v>55</v>
      </c>
      <c r="B56" s="3">
        <v>169631</v>
      </c>
      <c r="C56" s="4" t="s">
        <v>36</v>
      </c>
      <c r="D56" s="4"/>
      <c r="G56" s="3">
        <f t="shared" si="3"/>
        <v>55</v>
      </c>
      <c r="H56" s="3">
        <v>172648</v>
      </c>
      <c r="I56" s="4" t="s">
        <v>37</v>
      </c>
      <c r="J56" s="4"/>
    </row>
    <row r="57" spans="1:10" x14ac:dyDescent="0.2">
      <c r="A57" s="3">
        <f t="shared" ref="A57" si="9">IF(B57&lt;&gt;"",A56+1,"")</f>
        <v>56</v>
      </c>
      <c r="B57" s="3">
        <v>62654</v>
      </c>
      <c r="C57" s="4" t="s">
        <v>36</v>
      </c>
      <c r="D57" s="6"/>
      <c r="G57" s="3">
        <f t="shared" si="3"/>
        <v>56</v>
      </c>
      <c r="H57" s="3">
        <v>172673</v>
      </c>
      <c r="I57" s="4" t="s">
        <v>37</v>
      </c>
      <c r="J57" s="4"/>
    </row>
    <row r="58" spans="1:10" x14ac:dyDescent="0.2">
      <c r="A58" s="3">
        <f t="shared" ref="A58" si="10">IF(B58&lt;&gt;"",A57+1,"")</f>
        <v>57</v>
      </c>
      <c r="B58" s="3">
        <v>156586</v>
      </c>
      <c r="C58" s="4" t="s">
        <v>36</v>
      </c>
      <c r="D58" s="4"/>
      <c r="G58" s="3">
        <f t="shared" si="3"/>
        <v>57</v>
      </c>
      <c r="H58" s="3">
        <v>171705</v>
      </c>
      <c r="I58" s="4" t="s">
        <v>37</v>
      </c>
      <c r="J58" s="4"/>
    </row>
    <row r="59" spans="1:10" x14ac:dyDescent="0.2">
      <c r="A59" s="3">
        <f t="shared" ref="A59" si="11">IF(B59&lt;&gt;"",A58+1,"")</f>
        <v>58</v>
      </c>
      <c r="B59" s="3">
        <v>161835</v>
      </c>
      <c r="C59" s="4" t="s">
        <v>36</v>
      </c>
      <c r="D59" s="6"/>
      <c r="G59" s="3">
        <f t="shared" si="3"/>
        <v>58</v>
      </c>
      <c r="H59" s="3">
        <v>161252</v>
      </c>
      <c r="I59" s="4" t="s">
        <v>37</v>
      </c>
      <c r="J59" s="4"/>
    </row>
    <row r="60" spans="1:10" x14ac:dyDescent="0.2">
      <c r="A60" s="3">
        <f t="shared" ref="A60" si="12">IF(B60&lt;&gt;"",A59+1,"")</f>
        <v>59</v>
      </c>
      <c r="B60" s="3">
        <v>145106</v>
      </c>
      <c r="C60" s="4" t="s">
        <v>36</v>
      </c>
      <c r="D60" s="4"/>
      <c r="G60" s="3">
        <f t="shared" si="3"/>
        <v>59</v>
      </c>
      <c r="H60" s="3">
        <v>147896</v>
      </c>
      <c r="I60" s="4" t="s">
        <v>37</v>
      </c>
      <c r="J60" s="4"/>
    </row>
    <row r="61" spans="1:10" x14ac:dyDescent="0.2">
      <c r="A61" s="3">
        <f t="shared" ref="A61" si="13">IF(B61&lt;&gt;"",A60+1,"")</f>
        <v>60</v>
      </c>
      <c r="B61" s="3">
        <v>156591</v>
      </c>
      <c r="C61" s="4" t="s">
        <v>36</v>
      </c>
      <c r="D61" s="6"/>
      <c r="G61" s="3">
        <f t="shared" si="3"/>
        <v>60</v>
      </c>
      <c r="H61" s="3">
        <v>172670</v>
      </c>
      <c r="I61" s="4" t="s">
        <v>37</v>
      </c>
      <c r="J61" s="4"/>
    </row>
    <row r="62" spans="1:10" x14ac:dyDescent="0.2">
      <c r="A62" s="3">
        <f t="shared" ref="A62" si="14">IF(B62&lt;&gt;"",A61+1,"")</f>
        <v>61</v>
      </c>
      <c r="B62" s="3">
        <v>145108</v>
      </c>
      <c r="C62" s="4" t="s">
        <v>36</v>
      </c>
      <c r="D62" s="4"/>
      <c r="G62" s="3">
        <f t="shared" si="3"/>
        <v>61</v>
      </c>
      <c r="H62" s="3">
        <v>192611</v>
      </c>
      <c r="I62" s="4" t="s">
        <v>37</v>
      </c>
      <c r="J62" s="4"/>
    </row>
    <row r="63" spans="1:10" x14ac:dyDescent="0.2">
      <c r="A63" s="3">
        <f t="shared" ref="A63" si="15">IF(B63&lt;&gt;"",A62+1,"")</f>
        <v>62</v>
      </c>
      <c r="B63" s="3">
        <v>183851</v>
      </c>
      <c r="C63" s="4" t="s">
        <v>36</v>
      </c>
      <c r="D63" s="6"/>
      <c r="G63" s="3">
        <f t="shared" si="3"/>
        <v>62</v>
      </c>
      <c r="H63" s="3">
        <v>162310</v>
      </c>
      <c r="I63" s="4" t="s">
        <v>37</v>
      </c>
      <c r="J63" s="4"/>
    </row>
    <row r="64" spans="1:10" x14ac:dyDescent="0.2">
      <c r="A64" s="3">
        <f t="shared" ref="A64" si="16">IF(B64&lt;&gt;"",A63+1,"")</f>
        <v>63</v>
      </c>
      <c r="B64" s="3">
        <v>187350</v>
      </c>
      <c r="C64" s="4" t="s">
        <v>36</v>
      </c>
      <c r="D64" s="4"/>
      <c r="G64" s="3">
        <f t="shared" si="3"/>
        <v>63</v>
      </c>
      <c r="H64" s="3">
        <v>154866</v>
      </c>
      <c r="I64" s="4" t="s">
        <v>37</v>
      </c>
      <c r="J64" s="4"/>
    </row>
    <row r="65" spans="1:10" x14ac:dyDescent="0.2">
      <c r="A65" s="3" t="str">
        <f t="shared" ref="A65" si="17">IF(B65&lt;&gt;"",A64+1,"")</f>
        <v/>
      </c>
      <c r="B65" s="3"/>
      <c r="C65" s="4"/>
      <c r="D65" s="6"/>
      <c r="G65" s="3">
        <f t="shared" si="3"/>
        <v>64</v>
      </c>
      <c r="H65" s="3">
        <v>172743</v>
      </c>
      <c r="I65" s="4" t="s">
        <v>37</v>
      </c>
      <c r="J65" s="4"/>
    </row>
    <row r="66" spans="1:10" x14ac:dyDescent="0.2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37</v>
      </c>
      <c r="J66" s="4"/>
    </row>
    <row r="67" spans="1:10" x14ac:dyDescent="0.2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37</v>
      </c>
      <c r="J67" s="4"/>
    </row>
    <row r="68" spans="1:10" x14ac:dyDescent="0.2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37</v>
      </c>
      <c r="J68" s="4"/>
    </row>
    <row r="69" spans="1:10" x14ac:dyDescent="0.2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37</v>
      </c>
      <c r="J69" s="4"/>
    </row>
    <row r="70" spans="1:10" x14ac:dyDescent="0.2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37</v>
      </c>
      <c r="J70" s="4"/>
    </row>
    <row r="71" spans="1:10" x14ac:dyDescent="0.2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37</v>
      </c>
      <c r="J71" s="4"/>
    </row>
    <row r="72" spans="1:10" x14ac:dyDescent="0.2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37</v>
      </c>
      <c r="J72" s="4"/>
    </row>
    <row r="73" spans="1:10" x14ac:dyDescent="0.2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37</v>
      </c>
      <c r="J73" s="4"/>
    </row>
    <row r="74" spans="1:10" x14ac:dyDescent="0.2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37</v>
      </c>
      <c r="J74" s="4"/>
    </row>
    <row r="75" spans="1:10" x14ac:dyDescent="0.2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37</v>
      </c>
      <c r="J75" s="4"/>
    </row>
    <row r="76" spans="1:10" x14ac:dyDescent="0.2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37</v>
      </c>
      <c r="J76" s="4"/>
    </row>
    <row r="77" spans="1:10" x14ac:dyDescent="0.2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37</v>
      </c>
      <c r="J77" s="4"/>
    </row>
    <row r="78" spans="1:10" x14ac:dyDescent="0.2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37</v>
      </c>
      <c r="J78" s="4"/>
    </row>
    <row r="79" spans="1:10" x14ac:dyDescent="0.2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37</v>
      </c>
      <c r="J79" s="4"/>
    </row>
    <row r="80" spans="1:10" x14ac:dyDescent="0.2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37</v>
      </c>
      <c r="J80" s="4"/>
    </row>
    <row r="81" spans="1:12" x14ac:dyDescent="0.2">
      <c r="A81" s="3" t="str">
        <f t="shared" ref="A81:A100" si="34">IF(B81&lt;&gt;"",A80+1,"")</f>
        <v/>
      </c>
      <c r="B81" s="3" t="str">
        <f t="shared" ref="B81:B100" si="35">IF(C81&lt;&gt;"",B80+1,"")</f>
        <v/>
      </c>
      <c r="C81" s="4"/>
      <c r="D81" s="4"/>
      <c r="G81" s="3">
        <f t="shared" si="19"/>
        <v>80</v>
      </c>
      <c r="H81" s="7">
        <v>172748</v>
      </c>
      <c r="I81" s="4" t="s">
        <v>37</v>
      </c>
      <c r="J81" s="4"/>
    </row>
    <row r="82" spans="1:12" x14ac:dyDescent="0.2">
      <c r="A82" s="3" t="str">
        <f t="shared" si="34"/>
        <v/>
      </c>
      <c r="B82" s="3" t="str">
        <f t="shared" si="35"/>
        <v/>
      </c>
      <c r="C82" s="4"/>
      <c r="D82" s="4"/>
      <c r="G82" s="3">
        <f t="shared" si="19"/>
        <v>81</v>
      </c>
      <c r="H82" s="7">
        <v>172661</v>
      </c>
      <c r="I82" s="4" t="s">
        <v>37</v>
      </c>
      <c r="J82" s="4"/>
      <c r="L82" s="8"/>
    </row>
    <row r="83" spans="1:12" x14ac:dyDescent="0.2">
      <c r="A83" s="3" t="str">
        <f t="shared" si="34"/>
        <v/>
      </c>
      <c r="B83" s="3" t="str">
        <f t="shared" si="35"/>
        <v/>
      </c>
      <c r="C83" s="4"/>
      <c r="D83" s="4"/>
      <c r="G83" s="3" t="str">
        <f t="shared" ref="G83:G100" si="36">IF(H83&lt;&gt;"",G82+1,"")</f>
        <v/>
      </c>
      <c r="H83" s="7"/>
      <c r="I83" s="4"/>
      <c r="J83" s="4"/>
    </row>
    <row r="84" spans="1:12" x14ac:dyDescent="0.2">
      <c r="A84" s="3" t="str">
        <f t="shared" si="34"/>
        <v/>
      </c>
      <c r="B84" s="3" t="str">
        <f t="shared" si="35"/>
        <v/>
      </c>
      <c r="C84" s="4"/>
      <c r="D84" s="4"/>
      <c r="G84" s="3" t="str">
        <f t="shared" si="36"/>
        <v/>
      </c>
      <c r="H84" s="7"/>
      <c r="I84" s="4"/>
      <c r="J84" s="4"/>
    </row>
    <row r="85" spans="1:12" x14ac:dyDescent="0.2">
      <c r="A85" s="3" t="str">
        <f t="shared" si="34"/>
        <v/>
      </c>
      <c r="B85" s="3" t="str">
        <f t="shared" si="35"/>
        <v/>
      </c>
      <c r="C85" s="4"/>
      <c r="D85" s="4"/>
      <c r="G85" s="3" t="str">
        <f t="shared" si="36"/>
        <v/>
      </c>
      <c r="H85" s="7"/>
      <c r="I85" s="4"/>
      <c r="J85" s="4"/>
    </row>
    <row r="86" spans="1:12" x14ac:dyDescent="0.2">
      <c r="A86" s="3" t="str">
        <f t="shared" si="34"/>
        <v/>
      </c>
      <c r="B86" s="3" t="str">
        <f t="shared" si="35"/>
        <v/>
      </c>
      <c r="C86" s="4"/>
      <c r="D86" s="4"/>
      <c r="G86" s="3" t="str">
        <f t="shared" si="36"/>
        <v/>
      </c>
      <c r="H86" s="7"/>
      <c r="I86" s="4"/>
      <c r="J86" s="4"/>
    </row>
    <row r="87" spans="1:12" x14ac:dyDescent="0.2">
      <c r="A87" s="3" t="str">
        <f t="shared" si="34"/>
        <v/>
      </c>
      <c r="B87" s="3" t="str">
        <f t="shared" si="35"/>
        <v/>
      </c>
      <c r="C87" s="4"/>
      <c r="D87" s="4"/>
      <c r="G87" s="3" t="str">
        <f t="shared" si="36"/>
        <v/>
      </c>
      <c r="H87" s="7"/>
      <c r="I87" s="4"/>
      <c r="J87" s="4"/>
    </row>
    <row r="88" spans="1:12" x14ac:dyDescent="0.2">
      <c r="A88" s="3" t="str">
        <f t="shared" si="34"/>
        <v/>
      </c>
      <c r="B88" s="3" t="str">
        <f t="shared" si="35"/>
        <v/>
      </c>
      <c r="C88" s="4"/>
      <c r="D88" s="4"/>
      <c r="G88" s="3" t="str">
        <f t="shared" si="36"/>
        <v/>
      </c>
      <c r="H88" s="7"/>
      <c r="I88" s="4"/>
      <c r="J88" s="4"/>
    </row>
    <row r="89" spans="1:12" x14ac:dyDescent="0.2">
      <c r="A89" s="3" t="str">
        <f t="shared" si="34"/>
        <v/>
      </c>
      <c r="B89" s="3" t="str">
        <f t="shared" si="35"/>
        <v/>
      </c>
      <c r="C89" s="4"/>
      <c r="D89" s="4"/>
      <c r="G89" s="3" t="str">
        <f t="shared" si="36"/>
        <v/>
      </c>
      <c r="H89" s="7"/>
      <c r="I89" s="4"/>
      <c r="J89" s="4"/>
    </row>
    <row r="90" spans="1:12" x14ac:dyDescent="0.2">
      <c r="A90" s="3" t="str">
        <f t="shared" si="34"/>
        <v/>
      </c>
      <c r="B90" s="3" t="str">
        <f t="shared" si="35"/>
        <v/>
      </c>
      <c r="C90" s="4"/>
      <c r="D90" s="4"/>
      <c r="G90" s="3" t="str">
        <f t="shared" si="36"/>
        <v/>
      </c>
      <c r="H90" s="7"/>
      <c r="I90" s="4"/>
      <c r="J90" s="4"/>
    </row>
    <row r="91" spans="1:12" x14ac:dyDescent="0.2">
      <c r="A91" s="3" t="str">
        <f t="shared" si="34"/>
        <v/>
      </c>
      <c r="B91" s="3" t="str">
        <f t="shared" si="35"/>
        <v/>
      </c>
      <c r="C91" s="4"/>
      <c r="D91" s="4"/>
      <c r="G91" s="3" t="str">
        <f t="shared" si="36"/>
        <v/>
      </c>
      <c r="H91" s="7"/>
      <c r="I91" s="4"/>
      <c r="J91" s="4"/>
    </row>
    <row r="92" spans="1:12" x14ac:dyDescent="0.2">
      <c r="A92" s="3" t="str">
        <f t="shared" si="34"/>
        <v/>
      </c>
      <c r="B92" s="3" t="str">
        <f t="shared" si="35"/>
        <v/>
      </c>
      <c r="C92" s="4"/>
      <c r="D92" s="4"/>
      <c r="G92" s="3" t="str">
        <f t="shared" si="36"/>
        <v/>
      </c>
      <c r="H92" s="7"/>
      <c r="I92" s="4"/>
      <c r="J92" s="4"/>
    </row>
    <row r="93" spans="1:12" x14ac:dyDescent="0.2">
      <c r="A93" s="3" t="str">
        <f t="shared" si="34"/>
        <v/>
      </c>
      <c r="B93" s="3" t="str">
        <f t="shared" si="35"/>
        <v/>
      </c>
      <c r="C93" s="4"/>
      <c r="D93" s="4"/>
      <c r="G93" s="3" t="str">
        <f t="shared" si="36"/>
        <v/>
      </c>
      <c r="H93" s="7"/>
      <c r="I93" s="4"/>
      <c r="J93" s="4"/>
    </row>
    <row r="94" spans="1:12" x14ac:dyDescent="0.2">
      <c r="A94" s="3" t="str">
        <f t="shared" si="34"/>
        <v/>
      </c>
      <c r="B94" s="3" t="str">
        <f t="shared" si="35"/>
        <v/>
      </c>
      <c r="C94" s="4"/>
      <c r="D94" s="4"/>
      <c r="G94" s="3" t="str">
        <f t="shared" si="36"/>
        <v/>
      </c>
      <c r="H94" s="7"/>
      <c r="I94" s="4"/>
      <c r="J94" s="4"/>
    </row>
    <row r="95" spans="1:12" x14ac:dyDescent="0.2">
      <c r="A95" s="3" t="str">
        <f t="shared" si="34"/>
        <v/>
      </c>
      <c r="B95" s="3" t="str">
        <f t="shared" si="35"/>
        <v/>
      </c>
      <c r="C95" s="4"/>
      <c r="D95" s="4"/>
      <c r="G95" s="3" t="str">
        <f t="shared" si="36"/>
        <v/>
      </c>
      <c r="H95" s="7"/>
      <c r="I95" s="4"/>
      <c r="J95" s="4"/>
    </row>
    <row r="96" spans="1:12" x14ac:dyDescent="0.2">
      <c r="A96" s="3" t="str">
        <f t="shared" si="34"/>
        <v/>
      </c>
      <c r="B96" s="3" t="str">
        <f t="shared" si="35"/>
        <v/>
      </c>
      <c r="C96" s="4"/>
      <c r="D96" s="4"/>
      <c r="G96" s="3" t="str">
        <f t="shared" si="36"/>
        <v/>
      </c>
      <c r="H96" s="7"/>
      <c r="I96" s="4"/>
      <c r="J96" s="4"/>
    </row>
    <row r="97" spans="1:10" x14ac:dyDescent="0.2">
      <c r="A97" s="3" t="str">
        <f t="shared" si="34"/>
        <v/>
      </c>
      <c r="B97" s="3" t="str">
        <f t="shared" si="35"/>
        <v/>
      </c>
      <c r="C97" s="4"/>
      <c r="D97" s="4"/>
      <c r="G97" s="3" t="str">
        <f t="shared" si="36"/>
        <v/>
      </c>
      <c r="H97" s="7"/>
      <c r="I97" s="4"/>
      <c r="J97" s="4"/>
    </row>
    <row r="98" spans="1:10" x14ac:dyDescent="0.2">
      <c r="A98" s="3" t="str">
        <f t="shared" si="34"/>
        <v/>
      </c>
      <c r="B98" s="3" t="str">
        <f t="shared" si="35"/>
        <v/>
      </c>
      <c r="C98" s="4"/>
      <c r="D98" s="4"/>
      <c r="G98" s="3" t="str">
        <f t="shared" si="36"/>
        <v/>
      </c>
      <c r="H98" s="7"/>
      <c r="I98" s="4"/>
      <c r="J98" s="4"/>
    </row>
    <row r="99" spans="1:10" x14ac:dyDescent="0.2">
      <c r="A99" s="3" t="str">
        <f t="shared" si="34"/>
        <v/>
      </c>
      <c r="B99" s="3" t="str">
        <f t="shared" si="35"/>
        <v/>
      </c>
      <c r="C99" s="4"/>
      <c r="D99" s="4"/>
      <c r="G99" s="3" t="str">
        <f t="shared" si="36"/>
        <v/>
      </c>
      <c r="H99" s="7"/>
      <c r="I99" s="4"/>
      <c r="J99" s="4"/>
    </row>
    <row r="100" spans="1:10" x14ac:dyDescent="0.2">
      <c r="A100" s="3" t="str">
        <f t="shared" si="34"/>
        <v/>
      </c>
      <c r="B100" s="3" t="str">
        <f t="shared" si="35"/>
        <v/>
      </c>
      <c r="C100" s="4"/>
      <c r="D100" s="4"/>
      <c r="G100" s="3" t="str">
        <f t="shared" si="36"/>
        <v/>
      </c>
      <c r="H100" s="7"/>
      <c r="I100" s="4"/>
      <c r="J100" s="4"/>
    </row>
    <row r="101" spans="1:10" ht="15" x14ac:dyDescent="0.25">
      <c r="A101" s="30"/>
      <c r="B101" s="30"/>
      <c r="C101" s="30">
        <f>COUNTA(C2:C100)</f>
        <v>63</v>
      </c>
      <c r="D101" s="30"/>
      <c r="E101" s="30"/>
      <c r="F101" s="30"/>
      <c r="G101" s="30"/>
      <c r="H101" s="30"/>
      <c r="I101" s="30">
        <f>COUNTA(I2:I100)</f>
        <v>81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34" workbookViewId="0">
      <selection activeCell="I102" sqref="I102"/>
    </sheetView>
  </sheetViews>
  <sheetFormatPr defaultRowHeight="14.25" x14ac:dyDescent="0.2"/>
  <cols>
    <col min="3" max="3" width="26.75" customWidth="1"/>
    <col min="9" max="9" width="20.625" customWidth="1"/>
    <col min="12" max="12" width="13.3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120520</v>
      </c>
      <c r="C2" s="4" t="s">
        <v>38</v>
      </c>
      <c r="D2" s="4"/>
      <c r="G2" s="3">
        <f>IF(H2&lt;&gt;"",1,"")</f>
        <v>1</v>
      </c>
      <c r="H2" s="3">
        <v>120484</v>
      </c>
      <c r="I2" s="4" t="s">
        <v>39</v>
      </c>
      <c r="J2" s="4"/>
    </row>
    <row r="3" spans="1:12" x14ac:dyDescent="0.2">
      <c r="A3" s="3">
        <f>IF(B3&lt;&gt;"",A2+1,"")</f>
        <v>2</v>
      </c>
      <c r="B3" s="3">
        <v>120498</v>
      </c>
      <c r="C3" s="4" t="s">
        <v>38</v>
      </c>
      <c r="D3" s="4"/>
      <c r="G3" s="3">
        <f>IF(H3&lt;&gt;"",G2+1,"")</f>
        <v>2</v>
      </c>
      <c r="H3" s="3">
        <v>117059</v>
      </c>
      <c r="I3" s="4" t="s">
        <v>39</v>
      </c>
      <c r="J3" s="4"/>
    </row>
    <row r="4" spans="1:12" x14ac:dyDescent="0.2">
      <c r="A4" s="3">
        <f t="shared" ref="A4:A50" si="0">IF(B4&lt;&gt;"",A3+1,"")</f>
        <v>3</v>
      </c>
      <c r="B4" s="3">
        <v>125387</v>
      </c>
      <c r="C4" s="4" t="s">
        <v>38</v>
      </c>
      <c r="D4" s="4"/>
      <c r="G4" s="3">
        <f t="shared" ref="G4:G50" si="1">IF(H4&lt;&gt;"",G3+1,"")</f>
        <v>3</v>
      </c>
      <c r="H4" s="3">
        <v>114219</v>
      </c>
      <c r="I4" s="4" t="s">
        <v>39</v>
      </c>
      <c r="J4" s="4"/>
    </row>
    <row r="5" spans="1:12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39</v>
      </c>
      <c r="J5" s="4"/>
    </row>
    <row r="6" spans="1:12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39</v>
      </c>
      <c r="J6" s="4"/>
    </row>
    <row r="7" spans="1:12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39</v>
      </c>
      <c r="J7" s="4"/>
    </row>
    <row r="8" spans="1:12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39</v>
      </c>
      <c r="J8" s="4"/>
    </row>
    <row r="9" spans="1:12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39</v>
      </c>
      <c r="J9" s="4"/>
    </row>
    <row r="10" spans="1:12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39</v>
      </c>
      <c r="J10" s="4"/>
    </row>
    <row r="11" spans="1:12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39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39</v>
      </c>
      <c r="J12" s="4"/>
    </row>
    <row r="13" spans="1:1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39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39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39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3</v>
      </c>
      <c r="D101" s="30"/>
      <c r="E101" s="30"/>
      <c r="F101" s="30"/>
      <c r="G101" s="30"/>
      <c r="H101" s="30"/>
      <c r="I101" s="30">
        <f>COUNTA(I2:I100)</f>
        <v>14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6" workbookViewId="0">
      <selection activeCell="L96" sqref="L96"/>
    </sheetView>
  </sheetViews>
  <sheetFormatPr defaultRowHeight="14.25" x14ac:dyDescent="0.2"/>
  <cols>
    <col min="3" max="3" width="18.75" customWidth="1"/>
    <col min="9" max="9" width="19.25" customWidth="1"/>
    <col min="12" max="12" width="14.1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40</v>
      </c>
      <c r="J2" s="4"/>
    </row>
    <row r="3" spans="1:12" x14ac:dyDescent="0.2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40</v>
      </c>
      <c r="J3" s="4"/>
    </row>
    <row r="4" spans="1:12" x14ac:dyDescent="0.2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40</v>
      </c>
      <c r="J4" s="4"/>
    </row>
    <row r="5" spans="1:12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40</v>
      </c>
      <c r="J5" s="4"/>
    </row>
    <row r="6" spans="1:12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40</v>
      </c>
      <c r="J6" s="4"/>
    </row>
    <row r="7" spans="1:12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40</v>
      </c>
      <c r="J7" s="4"/>
    </row>
    <row r="8" spans="1:12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40</v>
      </c>
      <c r="J8" s="4"/>
    </row>
    <row r="9" spans="1:12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40</v>
      </c>
      <c r="J9" s="4"/>
    </row>
    <row r="10" spans="1:12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40</v>
      </c>
      <c r="J10" s="4"/>
    </row>
    <row r="11" spans="1:12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40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customHeight="1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10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9" sqref="L9"/>
    </sheetView>
  </sheetViews>
  <sheetFormatPr defaultRowHeight="14.25" x14ac:dyDescent="0.2"/>
  <cols>
    <col min="3" max="3" width="21.75" customWidth="1"/>
    <col min="9" max="9" width="18.125" customWidth="1"/>
    <col min="12" max="12" width="14.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171786</v>
      </c>
      <c r="C2" s="4" t="s">
        <v>47</v>
      </c>
      <c r="D2" s="4"/>
      <c r="E2" s="5"/>
      <c r="F2" s="5"/>
      <c r="G2" s="3">
        <f>IF(H2&lt;&gt;"",1,"")</f>
        <v>1</v>
      </c>
      <c r="H2" s="3">
        <v>171821</v>
      </c>
      <c r="I2" s="4" t="s">
        <v>48</v>
      </c>
      <c r="J2" s="4"/>
    </row>
    <row r="3" spans="1:12" x14ac:dyDescent="0.2">
      <c r="A3" s="3">
        <f>IF(B3&lt;&gt;"",A2+1,"")</f>
        <v>2</v>
      </c>
      <c r="B3" s="3">
        <v>171755</v>
      </c>
      <c r="C3" s="4" t="s">
        <v>47</v>
      </c>
      <c r="D3" s="4"/>
      <c r="E3" s="5"/>
      <c r="F3" s="5"/>
      <c r="G3" s="3">
        <f>IF(H3&lt;&gt;"",G2+1,"")</f>
        <v>2</v>
      </c>
      <c r="H3" s="3">
        <v>171807</v>
      </c>
      <c r="I3" s="4" t="s">
        <v>48</v>
      </c>
      <c r="J3" s="4"/>
    </row>
    <row r="4" spans="1:12" x14ac:dyDescent="0.2">
      <c r="A4" s="3">
        <f t="shared" ref="A4:A50" si="0">IF(B4&lt;&gt;"",A3+1,"")</f>
        <v>3</v>
      </c>
      <c r="B4" s="3">
        <v>171785</v>
      </c>
      <c r="C4" s="4" t="s">
        <v>47</v>
      </c>
      <c r="D4" s="4"/>
      <c r="E4" s="5"/>
      <c r="F4" s="5"/>
      <c r="G4" s="3">
        <f t="shared" ref="G4:G50" si="1">IF(H4&lt;&gt;"",G3+1,"")</f>
        <v>3</v>
      </c>
      <c r="H4" s="3">
        <v>171822</v>
      </c>
      <c r="I4" s="4" t="s">
        <v>48</v>
      </c>
      <c r="J4" s="4"/>
    </row>
    <row r="5" spans="1:12" x14ac:dyDescent="0.2">
      <c r="A5" s="3">
        <f t="shared" si="0"/>
        <v>4</v>
      </c>
      <c r="B5" s="3">
        <v>171778</v>
      </c>
      <c r="C5" s="4" t="s">
        <v>47</v>
      </c>
      <c r="D5" s="4"/>
      <c r="E5" s="5"/>
      <c r="F5" s="5"/>
      <c r="G5" s="3">
        <f t="shared" si="1"/>
        <v>4</v>
      </c>
      <c r="H5" s="3">
        <v>171818</v>
      </c>
      <c r="I5" s="4" t="s">
        <v>48</v>
      </c>
      <c r="J5" s="4"/>
    </row>
    <row r="6" spans="1:12" x14ac:dyDescent="0.2">
      <c r="A6" s="3">
        <f t="shared" si="0"/>
        <v>5</v>
      </c>
      <c r="B6" s="3">
        <v>171752</v>
      </c>
      <c r="C6" s="4" t="s">
        <v>47</v>
      </c>
      <c r="D6" s="4"/>
      <c r="E6" s="5"/>
      <c r="F6" s="5"/>
      <c r="G6" s="3">
        <f t="shared" si="1"/>
        <v>5</v>
      </c>
      <c r="H6" s="3">
        <v>171819</v>
      </c>
      <c r="I6" s="4" t="s">
        <v>48</v>
      </c>
      <c r="J6" s="4"/>
    </row>
    <row r="7" spans="1:12" x14ac:dyDescent="0.2">
      <c r="A7" s="3">
        <f t="shared" si="0"/>
        <v>6</v>
      </c>
      <c r="B7" s="3">
        <v>171787</v>
      </c>
      <c r="C7" s="4" t="s">
        <v>47</v>
      </c>
      <c r="D7" s="4"/>
      <c r="E7" s="5"/>
      <c r="F7" s="5"/>
      <c r="G7" s="3">
        <f t="shared" si="1"/>
        <v>6</v>
      </c>
      <c r="H7" s="3">
        <v>171816</v>
      </c>
      <c r="I7" s="4" t="s">
        <v>48</v>
      </c>
      <c r="J7" s="4"/>
    </row>
    <row r="8" spans="1:12" x14ac:dyDescent="0.2">
      <c r="A8" s="3">
        <f t="shared" si="0"/>
        <v>7</v>
      </c>
      <c r="B8" s="3">
        <v>171779</v>
      </c>
      <c r="C8" s="4" t="s">
        <v>47</v>
      </c>
      <c r="D8" s="4"/>
      <c r="E8" s="5"/>
      <c r="F8" s="5"/>
      <c r="G8" s="3">
        <f t="shared" si="1"/>
        <v>7</v>
      </c>
      <c r="H8" s="3">
        <v>171811</v>
      </c>
      <c r="I8" s="4" t="s">
        <v>48</v>
      </c>
      <c r="J8" s="4"/>
    </row>
    <row r="9" spans="1:12" x14ac:dyDescent="0.2">
      <c r="A9" s="3">
        <f t="shared" si="0"/>
        <v>8</v>
      </c>
      <c r="B9" s="3">
        <v>171758</v>
      </c>
      <c r="C9" s="4" t="s">
        <v>47</v>
      </c>
      <c r="D9" s="4"/>
      <c r="E9" s="5"/>
      <c r="F9" s="5"/>
      <c r="G9" s="3">
        <f t="shared" si="1"/>
        <v>8</v>
      </c>
      <c r="H9" s="3">
        <v>171826</v>
      </c>
      <c r="I9" s="4" t="s">
        <v>48</v>
      </c>
      <c r="J9" s="4"/>
    </row>
    <row r="10" spans="1:12" x14ac:dyDescent="0.2">
      <c r="A10" s="3">
        <f t="shared" si="0"/>
        <v>9</v>
      </c>
      <c r="B10" s="3">
        <v>171776</v>
      </c>
      <c r="C10" s="4" t="s">
        <v>47</v>
      </c>
      <c r="D10" s="4"/>
      <c r="E10" s="5"/>
      <c r="F10" s="5"/>
      <c r="G10" s="3">
        <f t="shared" si="1"/>
        <v>9</v>
      </c>
      <c r="H10" s="3">
        <v>171827</v>
      </c>
      <c r="I10" s="4" t="s">
        <v>48</v>
      </c>
      <c r="J10" s="4"/>
    </row>
    <row r="11" spans="1:12" x14ac:dyDescent="0.2">
      <c r="A11" s="3">
        <f t="shared" si="0"/>
        <v>10</v>
      </c>
      <c r="B11" s="3">
        <v>171781</v>
      </c>
      <c r="C11" s="4" t="s">
        <v>47</v>
      </c>
      <c r="D11" s="4"/>
      <c r="E11" s="5"/>
      <c r="F11" s="5"/>
      <c r="G11" s="3">
        <f t="shared" si="1"/>
        <v>10</v>
      </c>
      <c r="H11" s="3">
        <v>171823</v>
      </c>
      <c r="I11" s="4" t="s">
        <v>48</v>
      </c>
      <c r="J11" s="4"/>
    </row>
    <row r="12" spans="1:12" x14ac:dyDescent="0.2">
      <c r="A12" s="3">
        <f t="shared" si="0"/>
        <v>11</v>
      </c>
      <c r="B12" s="3">
        <v>171782</v>
      </c>
      <c r="C12" s="4" t="s">
        <v>47</v>
      </c>
      <c r="D12" s="4"/>
      <c r="E12" s="5"/>
      <c r="F12" s="5"/>
      <c r="G12" s="3">
        <f t="shared" si="1"/>
        <v>11</v>
      </c>
      <c r="H12" s="3">
        <v>171810</v>
      </c>
      <c r="I12" s="4" t="s">
        <v>48</v>
      </c>
      <c r="J12" s="4"/>
    </row>
    <row r="13" spans="1:12" x14ac:dyDescent="0.2">
      <c r="A13" s="3">
        <f t="shared" si="0"/>
        <v>12</v>
      </c>
      <c r="B13" s="3">
        <v>171758</v>
      </c>
      <c r="C13" s="4" t="s">
        <v>47</v>
      </c>
      <c r="D13" s="4"/>
      <c r="E13" s="5"/>
      <c r="F13" s="5"/>
      <c r="G13" s="3">
        <f t="shared" si="1"/>
        <v>12</v>
      </c>
      <c r="H13" s="3">
        <v>171813</v>
      </c>
      <c r="I13" s="4" t="s">
        <v>48</v>
      </c>
      <c r="J13" s="4"/>
    </row>
    <row r="14" spans="1:12" x14ac:dyDescent="0.2">
      <c r="A14" s="3">
        <f t="shared" si="0"/>
        <v>13</v>
      </c>
      <c r="B14" s="3">
        <v>171781</v>
      </c>
      <c r="C14" s="4" t="s">
        <v>47</v>
      </c>
      <c r="D14" s="4"/>
      <c r="E14" s="5"/>
      <c r="F14" s="5"/>
      <c r="G14" s="3">
        <f t="shared" si="1"/>
        <v>13</v>
      </c>
      <c r="H14" s="3">
        <v>171805</v>
      </c>
      <c r="I14" s="4" t="s">
        <v>48</v>
      </c>
      <c r="J14" s="4"/>
    </row>
    <row r="15" spans="1:12" x14ac:dyDescent="0.2">
      <c r="A15" s="3">
        <f t="shared" si="0"/>
        <v>14</v>
      </c>
      <c r="B15" s="3">
        <v>171783</v>
      </c>
      <c r="C15" s="4" t="s">
        <v>47</v>
      </c>
      <c r="D15" s="4"/>
      <c r="E15" s="5"/>
      <c r="F15" s="5"/>
      <c r="G15" s="3">
        <f t="shared" si="1"/>
        <v>14</v>
      </c>
      <c r="H15" s="3">
        <v>171804</v>
      </c>
      <c r="I15" s="4" t="s">
        <v>48</v>
      </c>
      <c r="J15" s="4"/>
    </row>
    <row r="16" spans="1:12" x14ac:dyDescent="0.2">
      <c r="A16" s="3">
        <f t="shared" si="0"/>
        <v>15</v>
      </c>
      <c r="B16" s="3">
        <v>171785</v>
      </c>
      <c r="C16" s="4" t="s">
        <v>47</v>
      </c>
      <c r="D16" s="4"/>
      <c r="E16" s="5"/>
      <c r="F16" s="5"/>
      <c r="G16" s="3">
        <f t="shared" si="1"/>
        <v>15</v>
      </c>
      <c r="H16" s="3">
        <v>171803</v>
      </c>
      <c r="I16" s="4" t="s">
        <v>48</v>
      </c>
      <c r="J16" s="4"/>
    </row>
    <row r="17" spans="1:10" x14ac:dyDescent="0.2">
      <c r="A17" s="3">
        <f t="shared" si="0"/>
        <v>16</v>
      </c>
      <c r="B17" s="3">
        <v>171784</v>
      </c>
      <c r="C17" s="4" t="s">
        <v>47</v>
      </c>
      <c r="D17" s="4"/>
      <c r="E17" s="5"/>
      <c r="F17" s="5"/>
      <c r="G17" s="3">
        <f t="shared" si="1"/>
        <v>16</v>
      </c>
      <c r="H17" s="3">
        <v>171800</v>
      </c>
      <c r="I17" s="4" t="s">
        <v>48</v>
      </c>
      <c r="J17" s="4"/>
    </row>
    <row r="18" spans="1:10" x14ac:dyDescent="0.2">
      <c r="A18" s="3">
        <f t="shared" si="0"/>
        <v>17</v>
      </c>
      <c r="B18" s="3">
        <v>171787</v>
      </c>
      <c r="C18" s="4" t="s">
        <v>47</v>
      </c>
      <c r="D18" s="4"/>
      <c r="E18" s="5"/>
      <c r="F18" s="5"/>
      <c r="G18" s="3">
        <f t="shared" si="1"/>
        <v>17</v>
      </c>
      <c r="H18" s="3">
        <v>171815</v>
      </c>
      <c r="I18" s="4" t="s">
        <v>48</v>
      </c>
      <c r="J18" s="4"/>
    </row>
    <row r="19" spans="1:10" x14ac:dyDescent="0.2">
      <c r="A19" s="3">
        <f t="shared" si="0"/>
        <v>18</v>
      </c>
      <c r="B19" s="3">
        <v>171789</v>
      </c>
      <c r="C19" s="4" t="s">
        <v>47</v>
      </c>
      <c r="D19" s="4"/>
      <c r="E19" s="5"/>
      <c r="F19" s="5"/>
      <c r="G19" s="3">
        <f t="shared" si="1"/>
        <v>18</v>
      </c>
      <c r="H19" s="3">
        <v>171817</v>
      </c>
      <c r="I19" s="4" t="s">
        <v>48</v>
      </c>
      <c r="J19" s="4"/>
    </row>
    <row r="20" spans="1:10" x14ac:dyDescent="0.2">
      <c r="A20" s="3">
        <f t="shared" si="0"/>
        <v>19</v>
      </c>
      <c r="B20" s="3">
        <v>171783</v>
      </c>
      <c r="C20" s="4" t="s">
        <v>47</v>
      </c>
      <c r="D20" s="4"/>
      <c r="E20" s="5"/>
      <c r="F20" s="5"/>
      <c r="G20" s="3">
        <f t="shared" si="1"/>
        <v>19</v>
      </c>
      <c r="H20" s="3">
        <v>171812</v>
      </c>
      <c r="I20" s="4" t="s">
        <v>48</v>
      </c>
      <c r="J20" s="4"/>
    </row>
    <row r="21" spans="1:10" x14ac:dyDescent="0.2">
      <c r="A21" s="3">
        <f t="shared" si="0"/>
        <v>20</v>
      </c>
      <c r="B21" s="3">
        <v>171750</v>
      </c>
      <c r="C21" s="4" t="s">
        <v>47</v>
      </c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>
        <f t="shared" si="0"/>
        <v>21</v>
      </c>
      <c r="B22" s="3">
        <v>171784</v>
      </c>
      <c r="C22" s="4" t="s">
        <v>47</v>
      </c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>
        <f t="shared" si="0"/>
        <v>22</v>
      </c>
      <c r="B23" s="3">
        <v>171758</v>
      </c>
      <c r="C23" s="4" t="s">
        <v>47</v>
      </c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>
        <f t="shared" si="0"/>
        <v>23</v>
      </c>
      <c r="B24" s="3">
        <v>171786</v>
      </c>
      <c r="C24" s="4" t="s">
        <v>47</v>
      </c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>
        <f t="shared" si="0"/>
        <v>24</v>
      </c>
      <c r="B25" s="3">
        <v>171755</v>
      </c>
      <c r="C25" s="4" t="s">
        <v>47</v>
      </c>
      <c r="D25" s="4"/>
      <c r="E25" s="5"/>
      <c r="F25" s="5"/>
      <c r="G25" s="3" t="str">
        <f t="shared" si="1"/>
        <v/>
      </c>
      <c r="H25" s="3"/>
      <c r="I25" s="4"/>
      <c r="J25" s="4"/>
    </row>
    <row r="26" spans="1:10" ht="15" x14ac:dyDescent="0.2">
      <c r="A26" s="3">
        <f t="shared" si="0"/>
        <v>25</v>
      </c>
      <c r="B26" s="3">
        <v>171783</v>
      </c>
      <c r="C26" s="4" t="s">
        <v>47</v>
      </c>
      <c r="D26" s="4"/>
      <c r="E26" s="5"/>
      <c r="F26" s="5"/>
      <c r="G26" s="3" t="str">
        <f t="shared" si="1"/>
        <v/>
      </c>
      <c r="H26" s="3"/>
      <c r="I26" s="19"/>
      <c r="J26" s="4"/>
    </row>
    <row r="27" spans="1:10" x14ac:dyDescent="0.2">
      <c r="A27" s="3">
        <f t="shared" si="0"/>
        <v>26</v>
      </c>
      <c r="B27" s="3">
        <v>171781</v>
      </c>
      <c r="C27" s="4" t="s">
        <v>47</v>
      </c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24" t="str">
        <f t="shared" si="0"/>
        <v/>
      </c>
      <c r="B30" s="24"/>
      <c r="C30" s="23"/>
      <c r="D30" s="23"/>
      <c r="E30" s="33"/>
      <c r="F30" s="33"/>
      <c r="G30" s="24" t="str">
        <f t="shared" si="1"/>
        <v/>
      </c>
      <c r="H30" s="24"/>
      <c r="I30" s="23"/>
      <c r="J30" s="23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26</v>
      </c>
      <c r="D101" s="30"/>
      <c r="E101" s="30"/>
      <c r="F101" s="30"/>
      <c r="G101" s="30"/>
      <c r="H101" s="30"/>
      <c r="I101" s="30">
        <f>COUNTA(I2:I100)</f>
        <v>19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M9" sqref="M9"/>
    </sheetView>
  </sheetViews>
  <sheetFormatPr defaultRowHeight="14.25" x14ac:dyDescent="0.2"/>
  <cols>
    <col min="3" max="3" width="24.625" customWidth="1"/>
    <col min="9" max="9" width="27.125" customWidth="1"/>
    <col min="12" max="12" width="13.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168735</v>
      </c>
      <c r="C2" s="4" t="s">
        <v>49</v>
      </c>
      <c r="D2" s="4"/>
      <c r="E2" s="5"/>
      <c r="F2" s="5"/>
      <c r="G2" s="3">
        <f>IF(H2&lt;&gt;"",1,"")</f>
        <v>1</v>
      </c>
      <c r="H2" s="3">
        <v>160210</v>
      </c>
      <c r="I2" s="4" t="s">
        <v>50</v>
      </c>
      <c r="J2" s="4"/>
    </row>
    <row r="3" spans="1:12" x14ac:dyDescent="0.2">
      <c r="A3" s="3">
        <f>IF(B3&lt;&gt;"",A2+1,"")</f>
        <v>2</v>
      </c>
      <c r="B3" s="3">
        <v>168728</v>
      </c>
      <c r="C3" s="4" t="s">
        <v>49</v>
      </c>
      <c r="D3" s="4"/>
      <c r="E3" s="5"/>
      <c r="F3" s="5"/>
      <c r="G3" s="3">
        <f>IF(H3&lt;&gt;"",G2+1,"")</f>
        <v>2</v>
      </c>
      <c r="H3" s="3">
        <v>160212</v>
      </c>
      <c r="I3" s="4" t="s">
        <v>50</v>
      </c>
      <c r="J3" s="4"/>
      <c r="L3" s="28"/>
    </row>
    <row r="4" spans="1:12" x14ac:dyDescent="0.2">
      <c r="A4" s="3">
        <f t="shared" ref="A4:A50" si="0">IF(B4&lt;&gt;"",A3+1,"")</f>
        <v>3</v>
      </c>
      <c r="B4" s="3">
        <v>188774</v>
      </c>
      <c r="C4" s="4" t="s">
        <v>49</v>
      </c>
      <c r="D4" s="4"/>
      <c r="E4" s="5"/>
      <c r="F4" s="5"/>
      <c r="G4" s="3">
        <f t="shared" ref="G4:G50" si="1">IF(H4&lt;&gt;"",G3+1,"")</f>
        <v>3</v>
      </c>
      <c r="H4" s="3">
        <v>160209</v>
      </c>
      <c r="I4" s="4" t="s">
        <v>50</v>
      </c>
      <c r="J4" s="4"/>
    </row>
    <row r="5" spans="1:12" x14ac:dyDescent="0.2">
      <c r="A5" s="3">
        <f t="shared" si="0"/>
        <v>4</v>
      </c>
      <c r="B5" s="3">
        <v>187610</v>
      </c>
      <c r="C5" s="4" t="s">
        <v>49</v>
      </c>
      <c r="D5" s="4"/>
      <c r="E5" s="5"/>
      <c r="F5" s="5"/>
      <c r="G5" s="3">
        <f t="shared" si="1"/>
        <v>4</v>
      </c>
      <c r="H5" s="3">
        <v>160211</v>
      </c>
      <c r="I5" s="4" t="s">
        <v>50</v>
      </c>
      <c r="J5" s="4"/>
    </row>
    <row r="6" spans="1:12" x14ac:dyDescent="0.2">
      <c r="A6" s="3">
        <f t="shared" si="0"/>
        <v>5</v>
      </c>
      <c r="B6" s="3">
        <v>186422</v>
      </c>
      <c r="C6" s="4" t="s">
        <v>49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180488</v>
      </c>
      <c r="C7" s="4" t="s">
        <v>49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172609</v>
      </c>
      <c r="C8" s="4" t="s">
        <v>49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167785</v>
      </c>
      <c r="C9" s="4" t="s">
        <v>49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154997</v>
      </c>
      <c r="C10" s="4" t="s">
        <v>49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172604</v>
      </c>
      <c r="C11" s="4" t="s">
        <v>49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167795</v>
      </c>
      <c r="C12" s="4" t="s">
        <v>49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155019</v>
      </c>
      <c r="C13" s="4" t="s">
        <v>49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172596</v>
      </c>
      <c r="C14" s="4" t="s">
        <v>49</v>
      </c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13</v>
      </c>
      <c r="D101" s="30"/>
      <c r="E101" s="30"/>
      <c r="F101" s="30"/>
      <c r="G101" s="30"/>
      <c r="H101" s="30"/>
      <c r="I101" s="30">
        <f>COUNTA(I2:I100)</f>
        <v>4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16" workbookViewId="0">
      <selection activeCell="I102" sqref="I102"/>
    </sheetView>
  </sheetViews>
  <sheetFormatPr defaultRowHeight="14.25" x14ac:dyDescent="0.2"/>
  <cols>
    <col min="3" max="3" width="21.875" customWidth="1"/>
    <col min="9" max="9" width="16.875" customWidth="1"/>
    <col min="12" max="12" width="14.1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135433</v>
      </c>
      <c r="C2" s="4" t="s">
        <v>51</v>
      </c>
      <c r="D2" s="4"/>
      <c r="E2" s="5"/>
      <c r="F2" s="5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136474</v>
      </c>
      <c r="C3" s="4" t="s">
        <v>51</v>
      </c>
      <c r="D3" s="4"/>
      <c r="E3" s="5"/>
      <c r="F3" s="5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135324</v>
      </c>
      <c r="C4" s="4" t="s">
        <v>51</v>
      </c>
      <c r="D4" s="4"/>
      <c r="E4" s="5"/>
      <c r="F4" s="5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89396</v>
      </c>
      <c r="C5" s="4" t="s">
        <v>51</v>
      </c>
      <c r="D5" s="4"/>
      <c r="E5" s="5"/>
      <c r="F5" s="5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136470</v>
      </c>
      <c r="C6" s="4" t="s">
        <v>51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129271</v>
      </c>
      <c r="C7" s="4" t="s">
        <v>51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127878</v>
      </c>
      <c r="C8" s="4" t="s">
        <v>51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139539</v>
      </c>
      <c r="C9" s="4" t="s">
        <v>51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131237</v>
      </c>
      <c r="C10" s="4" t="s">
        <v>51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135434</v>
      </c>
      <c r="C11" s="4" t="s">
        <v>51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136464</v>
      </c>
      <c r="C12" s="4" t="s">
        <v>51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135311</v>
      </c>
      <c r="C13" s="4" t="s">
        <v>51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12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" workbookViewId="0">
      <selection activeCell="N15" sqref="N15"/>
    </sheetView>
  </sheetViews>
  <sheetFormatPr defaultRowHeight="14.25" x14ac:dyDescent="0.2"/>
  <cols>
    <col min="3" max="3" width="20.75" customWidth="1"/>
    <col min="9" max="9" width="16.375" customWidth="1"/>
    <col min="11" max="11" width="7.625" customWidth="1"/>
    <col min="12" max="12" width="14.3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135267</v>
      </c>
      <c r="C2" s="4" t="s">
        <v>52</v>
      </c>
      <c r="D2" s="4"/>
      <c r="E2" s="5"/>
      <c r="F2" s="5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135264</v>
      </c>
      <c r="C3" s="4" t="s">
        <v>52</v>
      </c>
      <c r="D3" s="4"/>
      <c r="E3" s="5"/>
      <c r="F3" s="5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135471</v>
      </c>
      <c r="C4" s="4" t="s">
        <v>52</v>
      </c>
      <c r="D4" s="4"/>
      <c r="E4" s="5"/>
      <c r="F4" s="5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131741</v>
      </c>
      <c r="C5" s="4" t="s">
        <v>52</v>
      </c>
      <c r="D5" s="4"/>
      <c r="E5" s="5"/>
      <c r="F5" s="5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128078</v>
      </c>
      <c r="C6" s="4" t="s">
        <v>52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131181</v>
      </c>
      <c r="C7" s="4" t="s">
        <v>52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134064</v>
      </c>
      <c r="C8" s="4" t="s">
        <v>52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131183</v>
      </c>
      <c r="C9" s="4" t="s">
        <v>52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81298</v>
      </c>
      <c r="C10" s="4" t="s">
        <v>52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135561</v>
      </c>
      <c r="C11" s="4" t="s">
        <v>52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135232</v>
      </c>
      <c r="C12" s="4" t="s">
        <v>52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135264</v>
      </c>
      <c r="C13" s="4" t="s">
        <v>52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131857</v>
      </c>
      <c r="C14" s="4" t="s">
        <v>52</v>
      </c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">
      <c r="A15" s="3">
        <f t="shared" si="0"/>
        <v>14</v>
      </c>
      <c r="B15" s="3">
        <v>131217</v>
      </c>
      <c r="C15" s="4" t="s">
        <v>52</v>
      </c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14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J107" sqref="J107"/>
    </sheetView>
  </sheetViews>
  <sheetFormatPr defaultRowHeight="14.25" x14ac:dyDescent="0.2"/>
  <cols>
    <col min="3" max="3" width="25.125" customWidth="1"/>
    <col min="9" max="9" width="21" customWidth="1"/>
    <col min="11" max="11" width="8.25" customWidth="1"/>
    <col min="12" max="12" width="14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>
        <f>IF(B2&lt;&gt;"",1,"")</f>
        <v>1</v>
      </c>
      <c r="B2" s="3">
        <v>138632</v>
      </c>
      <c r="C2" s="4" t="s">
        <v>53</v>
      </c>
      <c r="D2" s="4"/>
      <c r="E2" s="5"/>
      <c r="F2" s="5"/>
      <c r="G2" s="3">
        <f>IF(H2&lt;&gt;"",1,"")</f>
        <v>1</v>
      </c>
      <c r="H2" s="3">
        <v>138611</v>
      </c>
      <c r="I2" s="4" t="s">
        <v>54</v>
      </c>
      <c r="J2" s="4"/>
    </row>
    <row r="3" spans="1:12" x14ac:dyDescent="0.2">
      <c r="A3" s="3">
        <f>IF(B3&lt;&gt;"",A2+1,"")</f>
        <v>2</v>
      </c>
      <c r="B3" s="3">
        <v>140788</v>
      </c>
      <c r="C3" s="4" t="s">
        <v>53</v>
      </c>
      <c r="D3" s="4"/>
      <c r="E3" s="5"/>
      <c r="F3" s="5"/>
      <c r="G3" s="3">
        <f>IF(H3&lt;&gt;"",G2+1,"")</f>
        <v>2</v>
      </c>
      <c r="H3" s="3">
        <v>159322</v>
      </c>
      <c r="I3" s="4" t="s">
        <v>54</v>
      </c>
      <c r="J3" s="4"/>
    </row>
    <row r="4" spans="1:12" x14ac:dyDescent="0.2">
      <c r="A4" s="3">
        <f t="shared" ref="A4:A50" si="0">IF(B4&lt;&gt;"",A3+1,"")</f>
        <v>3</v>
      </c>
      <c r="B4" s="3">
        <v>138402</v>
      </c>
      <c r="C4" s="4" t="s">
        <v>53</v>
      </c>
      <c r="D4" s="4"/>
      <c r="E4" s="5"/>
      <c r="F4" s="5"/>
      <c r="G4" s="3">
        <f t="shared" ref="G4:G50" si="1">IF(H4&lt;&gt;"",G3+1,"")</f>
        <v>3</v>
      </c>
      <c r="H4" s="3">
        <v>138602</v>
      </c>
      <c r="I4" s="4" t="s">
        <v>54</v>
      </c>
      <c r="J4" s="4"/>
    </row>
    <row r="5" spans="1:12" x14ac:dyDescent="0.2">
      <c r="A5" s="3">
        <f t="shared" si="0"/>
        <v>4</v>
      </c>
      <c r="B5" s="3">
        <v>138648</v>
      </c>
      <c r="C5" s="4" t="s">
        <v>53</v>
      </c>
      <c r="D5" s="4"/>
      <c r="E5" s="5"/>
      <c r="F5" s="5"/>
      <c r="G5" s="3">
        <f t="shared" si="1"/>
        <v>4</v>
      </c>
      <c r="H5" s="3">
        <v>159506</v>
      </c>
      <c r="I5" s="4" t="s">
        <v>54</v>
      </c>
      <c r="J5" s="4"/>
    </row>
    <row r="6" spans="1:12" x14ac:dyDescent="0.2">
      <c r="A6" s="3">
        <f t="shared" si="0"/>
        <v>5</v>
      </c>
      <c r="B6" s="3">
        <v>138400</v>
      </c>
      <c r="C6" s="4" t="s">
        <v>53</v>
      </c>
      <c r="D6" s="4"/>
      <c r="E6" s="5"/>
      <c r="F6" s="5"/>
      <c r="G6" s="3">
        <f t="shared" si="1"/>
        <v>5</v>
      </c>
      <c r="H6" s="3">
        <v>138602</v>
      </c>
      <c r="I6" s="4" t="s">
        <v>54</v>
      </c>
      <c r="J6" s="4"/>
    </row>
    <row r="7" spans="1:12" x14ac:dyDescent="0.2">
      <c r="A7" s="3">
        <f t="shared" si="0"/>
        <v>6</v>
      </c>
      <c r="B7" s="3">
        <v>138418</v>
      </c>
      <c r="C7" s="4" t="s">
        <v>53</v>
      </c>
      <c r="D7" s="4"/>
      <c r="E7" s="5"/>
      <c r="F7" s="5"/>
      <c r="G7" s="3">
        <f t="shared" si="1"/>
        <v>6</v>
      </c>
      <c r="H7" s="3">
        <v>159421</v>
      </c>
      <c r="I7" s="4" t="s">
        <v>54</v>
      </c>
      <c r="J7" s="4"/>
    </row>
    <row r="8" spans="1:12" x14ac:dyDescent="0.2">
      <c r="A8" s="3">
        <f t="shared" si="0"/>
        <v>7</v>
      </c>
      <c r="B8" s="3">
        <v>140431</v>
      </c>
      <c r="C8" s="4" t="s">
        <v>53</v>
      </c>
      <c r="D8" s="4"/>
      <c r="E8" s="5"/>
      <c r="F8" s="5"/>
      <c r="G8" s="3">
        <f t="shared" si="1"/>
        <v>7</v>
      </c>
      <c r="H8" s="3">
        <v>159328</v>
      </c>
      <c r="I8" s="4" t="s">
        <v>54</v>
      </c>
      <c r="J8" s="4"/>
    </row>
    <row r="9" spans="1:12" x14ac:dyDescent="0.2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138375</v>
      </c>
      <c r="I9" s="4" t="s">
        <v>54</v>
      </c>
      <c r="J9" s="4"/>
    </row>
    <row r="10" spans="1:12" x14ac:dyDescent="0.2">
      <c r="A10" s="3" t="str">
        <f t="shared" si="0"/>
        <v/>
      </c>
      <c r="B10" s="3"/>
      <c r="C10" s="4"/>
      <c r="D10" s="4"/>
      <c r="E10" s="5"/>
      <c r="F10" s="5"/>
      <c r="G10" s="3">
        <f t="shared" si="1"/>
        <v>9</v>
      </c>
      <c r="H10" s="3">
        <v>138587</v>
      </c>
      <c r="I10" s="4" t="s">
        <v>54</v>
      </c>
      <c r="J10" s="4"/>
    </row>
    <row r="11" spans="1:12" x14ac:dyDescent="0.2">
      <c r="A11" s="3" t="str">
        <f t="shared" si="0"/>
        <v/>
      </c>
      <c r="B11" s="3"/>
      <c r="C11" s="4"/>
      <c r="D11" s="4"/>
      <c r="E11" s="5"/>
      <c r="F11" s="5"/>
      <c r="G11" s="3">
        <f t="shared" si="1"/>
        <v>10</v>
      </c>
      <c r="H11" s="3">
        <v>138604</v>
      </c>
      <c r="I11" s="4" t="s">
        <v>54</v>
      </c>
      <c r="J11" s="4"/>
    </row>
    <row r="12" spans="1:12" x14ac:dyDescent="0.2">
      <c r="A12" s="3" t="str">
        <f t="shared" si="0"/>
        <v/>
      </c>
      <c r="B12" s="3"/>
      <c r="C12" s="4"/>
      <c r="D12" s="4"/>
      <c r="E12" s="5"/>
      <c r="F12" s="5"/>
      <c r="G12" s="3">
        <f t="shared" si="1"/>
        <v>11</v>
      </c>
      <c r="H12" s="3">
        <v>138618</v>
      </c>
      <c r="I12" s="4" t="s">
        <v>54</v>
      </c>
      <c r="J12" s="4"/>
    </row>
    <row r="13" spans="1:12" x14ac:dyDescent="0.2">
      <c r="A13" s="3" t="str">
        <f t="shared" si="0"/>
        <v/>
      </c>
      <c r="B13" s="3"/>
      <c r="C13" s="4"/>
      <c r="D13" s="4"/>
      <c r="E13" s="5"/>
      <c r="F13" s="5"/>
      <c r="G13" s="3">
        <f t="shared" si="1"/>
        <v>12</v>
      </c>
      <c r="H13" s="3">
        <v>138579</v>
      </c>
      <c r="I13" s="4" t="s">
        <v>54</v>
      </c>
      <c r="J13" s="4"/>
    </row>
    <row r="14" spans="1:12" x14ac:dyDescent="0.2">
      <c r="A14" s="3" t="str">
        <f t="shared" si="0"/>
        <v/>
      </c>
      <c r="B14" s="3"/>
      <c r="C14" s="4"/>
      <c r="D14" s="4"/>
      <c r="E14" s="5"/>
      <c r="F14" s="5"/>
      <c r="G14" s="3">
        <f t="shared" si="1"/>
        <v>13</v>
      </c>
      <c r="H14" s="3">
        <v>138586</v>
      </c>
      <c r="I14" s="4" t="s">
        <v>54</v>
      </c>
      <c r="J14" s="4"/>
    </row>
    <row r="15" spans="1:12" x14ac:dyDescent="0.2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7</v>
      </c>
      <c r="D101" s="30"/>
      <c r="E101" s="30"/>
      <c r="F101" s="30"/>
      <c r="G101" s="30"/>
      <c r="H101" s="30"/>
      <c r="I101" s="30">
        <f>COUNTA(I2:I100)</f>
        <v>13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91" workbookViewId="0">
      <selection activeCell="E13" sqref="E13"/>
    </sheetView>
  </sheetViews>
  <sheetFormatPr defaultRowHeight="14.25" x14ac:dyDescent="0.2"/>
  <cols>
    <col min="3" max="3" width="21.875" customWidth="1"/>
    <col min="9" max="9" width="18.75" customWidth="1"/>
    <col min="12" max="12" width="14.37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 t="str">
        <f>IF(B2&lt;&gt;"",1,"")</f>
        <v/>
      </c>
      <c r="B2" s="3"/>
      <c r="C2" s="4"/>
      <c r="D2" s="4"/>
      <c r="E2" s="5"/>
      <c r="F2" s="5"/>
      <c r="G2" s="3">
        <f>IF(H2&lt;&gt;"",1,"")</f>
        <v>1</v>
      </c>
      <c r="H2" s="3">
        <v>164776</v>
      </c>
      <c r="I2" s="4" t="s">
        <v>55</v>
      </c>
      <c r="J2" s="4"/>
    </row>
    <row r="3" spans="1:12" x14ac:dyDescent="0.2">
      <c r="A3" s="3" t="str">
        <f>IF(B3&lt;&gt;"",A2+1,"")</f>
        <v/>
      </c>
      <c r="B3" s="3"/>
      <c r="C3" s="4"/>
      <c r="D3" s="4"/>
      <c r="E3" s="5"/>
      <c r="F3" s="5"/>
      <c r="G3" s="3">
        <f>IF(H3&lt;&gt;"",G2+1,"")</f>
        <v>2</v>
      </c>
      <c r="H3" s="3">
        <v>145774</v>
      </c>
      <c r="I3" s="4" t="s">
        <v>55</v>
      </c>
      <c r="J3" s="4"/>
    </row>
    <row r="4" spans="1:12" x14ac:dyDescent="0.2">
      <c r="A4" s="3" t="str">
        <f t="shared" ref="A4:A50" si="0">IF(B4&lt;&gt;"",A3+1,"")</f>
        <v/>
      </c>
      <c r="B4" s="3"/>
      <c r="C4" s="4"/>
      <c r="D4" s="4"/>
      <c r="E4" s="5"/>
      <c r="F4" s="5"/>
      <c r="G4" s="3">
        <f t="shared" ref="G4:G50" si="1">IF(H4&lt;&gt;"",G3+1,"")</f>
        <v>3</v>
      </c>
      <c r="H4" s="3">
        <v>164775</v>
      </c>
      <c r="I4" s="4" t="s">
        <v>55</v>
      </c>
      <c r="J4" s="4"/>
    </row>
    <row r="5" spans="1:12" x14ac:dyDescent="0.2">
      <c r="A5" s="3" t="str">
        <f t="shared" si="0"/>
        <v/>
      </c>
      <c r="B5" s="3"/>
      <c r="C5" s="4"/>
      <c r="D5" s="4"/>
      <c r="E5" s="5"/>
      <c r="F5" s="5"/>
      <c r="G5" s="3">
        <f t="shared" si="1"/>
        <v>4</v>
      </c>
      <c r="H5" s="3">
        <v>127646</v>
      </c>
      <c r="I5" s="4" t="s">
        <v>55</v>
      </c>
      <c r="J5" s="4"/>
    </row>
    <row r="6" spans="1:12" x14ac:dyDescent="0.2">
      <c r="A6" s="3" t="str">
        <f t="shared" si="0"/>
        <v/>
      </c>
      <c r="B6" s="3"/>
      <c r="C6" s="4"/>
      <c r="D6" s="4"/>
      <c r="E6" s="5"/>
      <c r="F6" s="5"/>
      <c r="G6" s="3">
        <f t="shared" si="1"/>
        <v>5</v>
      </c>
      <c r="H6" s="3">
        <v>164766</v>
      </c>
      <c r="I6" s="4" t="s">
        <v>55</v>
      </c>
      <c r="J6" s="4"/>
    </row>
    <row r="7" spans="1:12" x14ac:dyDescent="0.2">
      <c r="A7" s="3" t="str">
        <f t="shared" si="0"/>
        <v/>
      </c>
      <c r="B7" s="3"/>
      <c r="C7" s="4"/>
      <c r="D7" s="4"/>
      <c r="E7" s="5"/>
      <c r="F7" s="5"/>
      <c r="G7" s="3">
        <f t="shared" si="1"/>
        <v>6</v>
      </c>
      <c r="H7" s="3">
        <v>145766</v>
      </c>
      <c r="I7" s="4" t="s">
        <v>55</v>
      </c>
      <c r="J7" s="4"/>
    </row>
    <row r="8" spans="1:12" x14ac:dyDescent="0.2">
      <c r="A8" s="3" t="str">
        <f t="shared" si="0"/>
        <v/>
      </c>
      <c r="B8" s="3"/>
      <c r="C8" s="4"/>
      <c r="D8" s="4"/>
      <c r="E8" s="5"/>
      <c r="F8" s="5"/>
      <c r="G8" s="3">
        <f t="shared" si="1"/>
        <v>7</v>
      </c>
      <c r="H8" s="3">
        <v>127656</v>
      </c>
      <c r="I8" s="4" t="s">
        <v>55</v>
      </c>
      <c r="J8" s="4"/>
    </row>
    <row r="9" spans="1:12" x14ac:dyDescent="0.2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164786</v>
      </c>
      <c r="I9" s="4" t="s">
        <v>55</v>
      </c>
      <c r="J9" s="4"/>
    </row>
    <row r="10" spans="1:12" x14ac:dyDescent="0.2">
      <c r="A10" s="3" t="str">
        <f t="shared" si="0"/>
        <v/>
      </c>
      <c r="B10" s="3"/>
      <c r="C10" s="4"/>
      <c r="D10" s="4"/>
      <c r="E10" s="5"/>
      <c r="F10" s="5"/>
      <c r="G10" s="3">
        <f t="shared" si="1"/>
        <v>9</v>
      </c>
      <c r="H10" s="3">
        <v>164764</v>
      </c>
      <c r="I10" s="4" t="s">
        <v>55</v>
      </c>
      <c r="J10" s="4"/>
    </row>
    <row r="11" spans="1:12" x14ac:dyDescent="0.2">
      <c r="A11" s="3" t="str">
        <f t="shared" si="0"/>
        <v/>
      </c>
      <c r="B11" s="3"/>
      <c r="C11" s="4"/>
      <c r="D11" s="4"/>
      <c r="E11" s="5"/>
      <c r="F11" s="5"/>
      <c r="G11" s="3">
        <f t="shared" si="1"/>
        <v>10</v>
      </c>
      <c r="H11" s="3">
        <v>164761</v>
      </c>
      <c r="I11" s="4" t="s">
        <v>55</v>
      </c>
      <c r="J11" s="4"/>
    </row>
    <row r="12" spans="1:12" x14ac:dyDescent="0.2">
      <c r="A12" s="3" t="str">
        <f t="shared" si="0"/>
        <v/>
      </c>
      <c r="B12" s="3"/>
      <c r="C12" s="4"/>
      <c r="D12" s="4"/>
      <c r="E12" s="5"/>
      <c r="F12" s="5"/>
      <c r="G12" s="3">
        <f t="shared" si="1"/>
        <v>11</v>
      </c>
      <c r="H12" s="3">
        <v>144806</v>
      </c>
      <c r="I12" s="4" t="s">
        <v>55</v>
      </c>
      <c r="J12" s="4"/>
    </row>
    <row r="13" spans="1:12" x14ac:dyDescent="0.2">
      <c r="A13" s="3" t="str">
        <f t="shared" si="0"/>
        <v/>
      </c>
      <c r="B13" s="3"/>
      <c r="C13" s="4"/>
      <c r="D13" s="4"/>
      <c r="E13" s="5"/>
      <c r="F13" s="5"/>
      <c r="G13" s="3">
        <f t="shared" si="1"/>
        <v>12</v>
      </c>
      <c r="H13" s="3">
        <v>144801</v>
      </c>
      <c r="I13" s="4" t="s">
        <v>55</v>
      </c>
      <c r="J13" s="4"/>
    </row>
    <row r="14" spans="1:12" x14ac:dyDescent="0.2">
      <c r="A14" s="3" t="str">
        <f t="shared" si="0"/>
        <v/>
      </c>
      <c r="B14" s="3"/>
      <c r="C14" s="4"/>
      <c r="D14" s="4"/>
      <c r="E14" s="5"/>
      <c r="F14" s="5"/>
      <c r="G14" s="3">
        <f t="shared" si="1"/>
        <v>13</v>
      </c>
      <c r="H14" s="3">
        <v>150122</v>
      </c>
      <c r="I14" s="4" t="s">
        <v>55</v>
      </c>
      <c r="J14" s="4"/>
    </row>
    <row r="15" spans="1:12" x14ac:dyDescent="0.2">
      <c r="A15" s="3" t="str">
        <f t="shared" si="0"/>
        <v/>
      </c>
      <c r="B15" s="3"/>
      <c r="C15" s="4"/>
      <c r="D15" s="4"/>
      <c r="E15" s="5"/>
      <c r="F15" s="5"/>
      <c r="G15" s="3">
        <f t="shared" si="1"/>
        <v>14</v>
      </c>
      <c r="H15" s="3">
        <v>149831</v>
      </c>
      <c r="I15" s="4" t="s">
        <v>55</v>
      </c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>
        <f t="shared" si="1"/>
        <v>15</v>
      </c>
      <c r="H16" s="3">
        <v>149833</v>
      </c>
      <c r="I16" s="4" t="s">
        <v>55</v>
      </c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>
        <f t="shared" si="1"/>
        <v>16</v>
      </c>
      <c r="H17" s="3">
        <v>149829</v>
      </c>
      <c r="I17" s="4" t="s">
        <v>55</v>
      </c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>
        <f t="shared" si="1"/>
        <v>17</v>
      </c>
      <c r="H18" s="3">
        <v>149830</v>
      </c>
      <c r="I18" s="4" t="s">
        <v>55</v>
      </c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>
        <f t="shared" si="1"/>
        <v>18</v>
      </c>
      <c r="H19" s="3">
        <v>149835</v>
      </c>
      <c r="I19" s="4" t="s">
        <v>55</v>
      </c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18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4.25" x14ac:dyDescent="0.2"/>
  <cols>
    <col min="3" max="3" width="21.25" customWidth="1"/>
    <col min="9" max="9" width="17.875" customWidth="1"/>
    <col min="12" max="12" width="14.25" customWidth="1"/>
  </cols>
  <sheetData>
    <row r="1" spans="1:12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">
      <c r="A2" s="3" t="str">
        <f>IF(B2&lt;&gt;"",1,"")</f>
        <v/>
      </c>
      <c r="B2" s="3"/>
      <c r="C2" s="4"/>
      <c r="D2" s="4"/>
      <c r="E2" s="5"/>
      <c r="F2" s="5"/>
      <c r="G2" s="3">
        <f>IF(H2&lt;&gt;"",1,"")</f>
        <v>1</v>
      </c>
      <c r="H2" s="3">
        <v>121113</v>
      </c>
      <c r="I2" s="4" t="s">
        <v>56</v>
      </c>
      <c r="J2" s="4"/>
    </row>
    <row r="3" spans="1:12" x14ac:dyDescent="0.2">
      <c r="A3" s="3" t="str">
        <f>IF(B3&lt;&gt;"",A2+1,"")</f>
        <v/>
      </c>
      <c r="B3" s="3"/>
      <c r="C3" s="4"/>
      <c r="D3" s="4"/>
      <c r="E3" s="5"/>
      <c r="F3" s="5"/>
      <c r="G3" s="3">
        <f>IF(H3&lt;&gt;"",G2+1,"")</f>
        <v>2</v>
      </c>
      <c r="H3" s="3">
        <v>121114</v>
      </c>
      <c r="I3" s="4" t="s">
        <v>56</v>
      </c>
      <c r="J3" s="4"/>
    </row>
    <row r="4" spans="1:12" x14ac:dyDescent="0.2">
      <c r="A4" s="3" t="str">
        <f t="shared" ref="A4:A50" si="0">IF(B4&lt;&gt;"",A3+1,"")</f>
        <v/>
      </c>
      <c r="B4" s="3"/>
      <c r="C4" s="4"/>
      <c r="D4" s="4"/>
      <c r="E4" s="5"/>
      <c r="F4" s="5"/>
      <c r="G4" s="3">
        <f t="shared" ref="G4:G50" si="1">IF(H4&lt;&gt;"",G3+1,"")</f>
        <v>3</v>
      </c>
      <c r="H4" s="3">
        <v>171427</v>
      </c>
      <c r="I4" s="4" t="s">
        <v>56</v>
      </c>
      <c r="J4" s="4"/>
    </row>
    <row r="5" spans="1:12" x14ac:dyDescent="0.2">
      <c r="A5" s="3" t="str">
        <f t="shared" si="0"/>
        <v/>
      </c>
      <c r="B5" s="3"/>
      <c r="C5" s="4"/>
      <c r="D5" s="4"/>
      <c r="E5" s="5"/>
      <c r="F5" s="5"/>
      <c r="G5" s="3">
        <f t="shared" si="1"/>
        <v>4</v>
      </c>
      <c r="H5" s="3">
        <v>126510</v>
      </c>
      <c r="I5" s="4" t="s">
        <v>56</v>
      </c>
      <c r="J5" s="4"/>
    </row>
    <row r="6" spans="1:12" x14ac:dyDescent="0.2">
      <c r="A6" s="3" t="str">
        <f t="shared" si="0"/>
        <v/>
      </c>
      <c r="B6" s="3"/>
      <c r="C6" s="4"/>
      <c r="D6" s="4"/>
      <c r="E6" s="5"/>
      <c r="F6" s="5"/>
      <c r="G6" s="3">
        <f t="shared" si="1"/>
        <v>5</v>
      </c>
      <c r="H6" s="3">
        <v>127564</v>
      </c>
      <c r="I6" s="4" t="s">
        <v>56</v>
      </c>
      <c r="J6" s="4"/>
    </row>
    <row r="7" spans="1:12" x14ac:dyDescent="0.2">
      <c r="A7" s="3" t="str">
        <f t="shared" si="0"/>
        <v/>
      </c>
      <c r="B7" s="3"/>
      <c r="C7" s="4"/>
      <c r="D7" s="4"/>
      <c r="E7" s="5"/>
      <c r="F7" s="5"/>
      <c r="G7" s="3">
        <f t="shared" si="1"/>
        <v>6</v>
      </c>
      <c r="H7" s="3">
        <v>125812</v>
      </c>
      <c r="I7" s="4" t="s">
        <v>56</v>
      </c>
      <c r="J7" s="4"/>
    </row>
    <row r="8" spans="1:12" x14ac:dyDescent="0.2">
      <c r="A8" s="3" t="str">
        <f t="shared" si="0"/>
        <v/>
      </c>
      <c r="B8" s="3"/>
      <c r="C8" s="4"/>
      <c r="D8" s="4"/>
      <c r="E8" s="5"/>
      <c r="F8" s="5"/>
      <c r="G8" s="3">
        <f t="shared" si="1"/>
        <v>7</v>
      </c>
      <c r="H8" s="3">
        <v>128358</v>
      </c>
      <c r="I8" s="4" t="s">
        <v>56</v>
      </c>
      <c r="J8" s="4"/>
    </row>
    <row r="9" spans="1:12" x14ac:dyDescent="0.2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129687</v>
      </c>
      <c r="I9" s="4" t="s">
        <v>56</v>
      </c>
      <c r="J9" s="4"/>
    </row>
    <row r="10" spans="1:12" x14ac:dyDescent="0.2">
      <c r="A10" s="3" t="str">
        <f t="shared" si="0"/>
        <v/>
      </c>
      <c r="B10" s="3"/>
      <c r="C10" s="4"/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">
      <c r="A11" s="3" t="str">
        <f t="shared" si="0"/>
        <v/>
      </c>
      <c r="B11" s="3"/>
      <c r="C11" s="4"/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">
      <c r="A12" s="3" t="str">
        <f t="shared" si="0"/>
        <v/>
      </c>
      <c r="B12" s="3"/>
      <c r="C12" s="4"/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">
      <c r="A13" s="3" t="str">
        <f t="shared" si="0"/>
        <v/>
      </c>
      <c r="B13" s="3"/>
      <c r="C13" s="4"/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ht="15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8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27</vt:i4>
      </vt:variant>
    </vt:vector>
  </HeadingPairs>
  <TitlesOfParts>
    <vt:vector size="27" baseType="lpstr">
      <vt:lpstr>link</vt:lpstr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  <vt:lpstr>LOZZA</vt:lpstr>
      <vt:lpstr>MONOGRAM</vt:lpstr>
      <vt:lpstr>ESCAPE</vt:lpstr>
      <vt:lpstr>RIVIERA</vt:lpstr>
      <vt:lpstr>GAY LAROCHE</vt:lpstr>
      <vt:lpstr>CLICKTIC</vt:lpstr>
      <vt:lpstr>MIRAFLEX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Amjed</cp:lastModifiedBy>
  <dcterms:created xsi:type="dcterms:W3CDTF">2016-11-12T06:57:51Z</dcterms:created>
  <dcterms:modified xsi:type="dcterms:W3CDTF">2016-12-01T12:57:34Z</dcterms:modified>
</cp:coreProperties>
</file>